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7650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'1.1'!$C$1:$J$164</definedName>
    <definedName name="_xlnm.Print_Titles" localSheetId="1">'1.1'!$1:$7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4" l="1"/>
  <c r="H47" i="1"/>
  <c r="H38" i="1"/>
  <c r="H37" i="1"/>
  <c r="H16" i="1"/>
  <c r="G14" i="4" l="1"/>
  <c r="G15" i="4"/>
  <c r="G16" i="4"/>
  <c r="G17" i="4"/>
  <c r="G18" i="4"/>
  <c r="G13" i="4"/>
  <c r="H49" i="1"/>
  <c r="H50" i="1"/>
  <c r="H26" i="1"/>
  <c r="H18" i="1"/>
  <c r="H17" i="1"/>
  <c r="D6" i="1" l="1"/>
  <c r="D7" i="1"/>
  <c r="G72" i="1" l="1"/>
  <c r="G71" i="1"/>
  <c r="H80" i="1"/>
  <c r="I97" i="1"/>
  <c r="G59" i="1"/>
  <c r="H53" i="1"/>
  <c r="H48" i="1"/>
  <c r="H46" i="1"/>
  <c r="H45" i="1"/>
  <c r="H34" i="1"/>
  <c r="H28" i="1"/>
  <c r="H29" i="1"/>
  <c r="H30" i="1"/>
  <c r="H54" i="1" l="1"/>
  <c r="H52" i="1"/>
  <c r="H44" i="1"/>
  <c r="H42" i="1"/>
  <c r="H43" i="1"/>
  <c r="H41" i="1"/>
  <c r="H36" i="1"/>
  <c r="H27" i="1"/>
  <c r="H22" i="1" l="1"/>
  <c r="H87" i="1" l="1"/>
  <c r="H86" i="1"/>
  <c r="H57" i="1"/>
  <c r="H58" i="1"/>
  <c r="H56" i="1"/>
  <c r="H55" i="1" l="1"/>
  <c r="H51" i="1"/>
  <c r="H35" i="1"/>
  <c r="H39" i="1"/>
  <c r="H40" i="1"/>
  <c r="H33" i="1"/>
  <c r="H31" i="1"/>
  <c r="H32" i="1"/>
  <c r="H84" i="1"/>
  <c r="H85" i="1"/>
  <c r="H23" i="1"/>
  <c r="H24" i="1"/>
  <c r="H25" i="1"/>
  <c r="H83" i="1"/>
  <c r="H82" i="1"/>
  <c r="H19" i="1"/>
  <c r="H20" i="1"/>
  <c r="H21" i="1"/>
  <c r="H97" i="1" l="1"/>
  <c r="H15" i="1" l="1"/>
  <c r="H14" i="1"/>
  <c r="H13" i="1" l="1"/>
  <c r="C7" i="4" l="1"/>
  <c r="C6" i="4"/>
  <c r="C7" i="5"/>
  <c r="F27" i="5" s="1"/>
  <c r="C6" i="5"/>
  <c r="B4" i="1"/>
  <c r="A4" i="4"/>
  <c r="A4" i="5"/>
  <c r="A3" i="5"/>
  <c r="A3" i="4"/>
  <c r="B3" i="1"/>
  <c r="H51" i="4"/>
  <c r="H29" i="5"/>
  <c r="G51" i="4"/>
  <c r="G29" i="5"/>
  <c r="H40" i="4"/>
  <c r="H18" i="5"/>
  <c r="I74" i="1"/>
  <c r="G40" i="4"/>
  <c r="G18" i="5"/>
  <c r="F23" i="4" l="1"/>
  <c r="F35" i="4"/>
  <c r="G69" i="1"/>
  <c r="G94" i="1"/>
  <c r="G62" i="1"/>
  <c r="G63" i="1"/>
  <c r="G60" i="1"/>
  <c r="G61" i="1"/>
  <c r="G68" i="1"/>
  <c r="G92" i="1"/>
  <c r="G93" i="1"/>
  <c r="G67" i="1"/>
  <c r="G91" i="1"/>
  <c r="G65" i="1"/>
  <c r="G66" i="1"/>
  <c r="G90" i="1"/>
  <c r="G95" i="1"/>
  <c r="G70" i="1"/>
  <c r="F47" i="4"/>
  <c r="F21" i="4"/>
  <c r="F22" i="4"/>
  <c r="F31" i="4"/>
  <c r="F34" i="4"/>
  <c r="F19" i="4"/>
  <c r="F28" i="4"/>
  <c r="F32" i="4"/>
  <c r="F36" i="4"/>
  <c r="F20" i="4"/>
  <c r="F25" i="4"/>
  <c r="F29" i="4"/>
  <c r="F33" i="4"/>
  <c r="F37" i="4"/>
  <c r="F26" i="4"/>
  <c r="F30" i="4"/>
  <c r="F38" i="4"/>
  <c r="F24" i="4"/>
  <c r="F49" i="4"/>
  <c r="G64" i="1"/>
  <c r="G89" i="1"/>
  <c r="G88" i="1"/>
  <c r="F48" i="4"/>
  <c r="F16" i="5"/>
  <c r="F18" i="5" s="1"/>
  <c r="F26" i="5"/>
  <c r="F25" i="5"/>
  <c r="G97" i="1" l="1"/>
  <c r="G74" i="1"/>
  <c r="F51" i="4"/>
  <c r="F40" i="4"/>
  <c r="H74" i="1"/>
  <c r="F29" i="5"/>
</calcChain>
</file>

<file path=xl/comments1.xml><?xml version="1.0" encoding="utf-8"?>
<comments xmlns="http://schemas.openxmlformats.org/spreadsheetml/2006/main">
  <authors>
    <author>sbuhk</author>
  </authors>
  <commentList>
    <comment ref="D11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8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8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8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5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5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5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<sst xmlns="http://schemas.openxmlformats.org/spreadsheetml/2006/main" count="517" uniqueCount="84">
  <si>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</si>
  <si>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</si>
  <si>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</si>
  <si>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</si>
  <si>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</si>
  <si>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</si>
  <si>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</si>
  <si>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</si>
  <si>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</si>
  <si>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</si>
  <si>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</si>
  <si>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</si>
  <si>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</si>
  <si>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</si>
  <si>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</si>
  <si>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</si>
  <si>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</si>
  <si>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</si>
  <si>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</si>
  <si>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</si>
  <si>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</si>
  <si>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</si>
  <si>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</si>
  <si>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</si>
  <si>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</si>
  <si>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</si>
  <si>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</si>
  <si>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</si>
  <si>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</si>
  <si>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</si>
  <si>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</si>
  <si>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</si>
  <si>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</si>
  <si>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</si>
  <si>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BANCO CONTINTENTAL S.A.E.C.A.</t>
  </si>
  <si>
    <t>-</t>
  </si>
  <si>
    <t>HIPOTECARIA</t>
  </si>
  <si>
    <t>BANCO GNB PY S.A.</t>
  </si>
  <si>
    <t>BANCO REGIONAL S.A.E.C.A.</t>
  </si>
  <si>
    <t>BANCO RIO S.A.E.C.A.</t>
  </si>
  <si>
    <t>BANCO VISION S.A.E.C.A.</t>
  </si>
  <si>
    <t>BANCOP S.A.</t>
  </si>
  <si>
    <t>FIC S.A. DE FINANZAS</t>
  </si>
  <si>
    <t>FINANCIERA FINEXPAR S.A.E.C.A.</t>
  </si>
  <si>
    <t>INTERFISA BANCO S.A.E.C.A.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</si>
  <si>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</si>
  <si>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</si>
  <si>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</si>
  <si>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</si>
  <si>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</si>
  <si>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</si>
  <si>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CERAMICA CARMELO FIOR LTDA</t>
  </si>
  <si>
    <t>CERAMICA CRISTOFOLETTI LTDA.</t>
  </si>
  <si>
    <t>CERAMICA ELIZABETH SUL LTDA.</t>
  </si>
  <si>
    <t>CERAMICA PORTO FERREIRA S.A.</t>
  </si>
  <si>
    <t>CERAMICA SAVANE LTDA.</t>
  </si>
  <si>
    <t>CERAMICA VILLAGRES LTDA.</t>
  </si>
  <si>
    <t>CORTAG INDUSTRIA E COMERCIO LTDA</t>
  </si>
  <si>
    <t>DELTA INDUSTRIA CERAMICA LTDA.</t>
  </si>
  <si>
    <t>DEXCO REVEST. CERAM. S.A.</t>
  </si>
  <si>
    <t>DEXCO S.A.</t>
  </si>
  <si>
    <t>DOCOL METAIS SANITARIOS LTDA</t>
  </si>
  <si>
    <t>EMBRAMACO EMPRESA BRASILEIRA DE MATERIAIS DE CO.</t>
  </si>
  <si>
    <t>INCEPA REVESTIMIENTOS CERAMICOS LTDA.</t>
  </si>
  <si>
    <t>PORTOBELLO S.A.</t>
  </si>
  <si>
    <t>ROCA SANITARIOS BRASIL LTDA.</t>
  </si>
  <si>
    <t>SOLES REVESTIMIENTOS CERAMICOS LTDA ( OURO GRESS )</t>
  </si>
  <si>
    <t>Proveedor del Exterior</t>
  </si>
  <si>
    <t>NINGUNA</t>
  </si>
  <si>
    <t>CERMAICA FORMIGRES LTDA.</t>
  </si>
  <si>
    <t>Corporación Mercantil S.A.</t>
  </si>
  <si>
    <t>NM Terminaciones S.R.L.</t>
  </si>
  <si>
    <t>LUME CERAMICA LTDA.</t>
  </si>
  <si>
    <t>CRISOL Y ENCARNACION FINANCIERA S.A.</t>
  </si>
  <si>
    <t>VENCIDO</t>
  </si>
  <si>
    <t>FINANCIERA EL COMERCIO S.A.E.C.A.</t>
  </si>
  <si>
    <t>Distribuidora Imperial S.A.</t>
  </si>
  <si>
    <t>PPV Paraguay S.A.</t>
  </si>
  <si>
    <t>Dika S.A.</t>
  </si>
  <si>
    <t>COMPAÑÍA COLOMBIANA DE CERAMICA S.A.</t>
  </si>
  <si>
    <t>ESTADO DE DEUDAS DE LA SOCIEDAD AL 31/12/2022</t>
  </si>
  <si>
    <t>Deudas Financieras según Informe del Representante Legal</t>
  </si>
  <si>
    <t>Deudas Comerciales según Informe del Representante Legal</t>
  </si>
  <si>
    <t>Otras Deudas según Informe del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</si>
</sst>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  <numFmt numFmtId="167" formatCode="_ * #,##0_ ;_ * \-#,##0_ ;_ * &quot;-&quot;??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166" fontId="3" fillId="0" borderId="0" xfId="0" applyNumberFormat="1" applyFont="1"/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167" fontId="3" fillId="0" borderId="0" xfId="0" applyNumberFormat="1" applyFont="1" applyFill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104775</xdr:rowOff>
    </xdr:from>
    <xdr:to>
      <xdr:col>5</xdr:col>
      <xdr:colOff>237967</xdr:colOff>
      <xdr:row>22</xdr:row>
      <xdr:rowOff>72890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04775"/>
          <a:ext cx="4295617" cy="3663815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hilly" dir="t">
            <a:rot lat="0" lon="0" rev="18480000"/>
          </a:lightRig>
        </a:scene3d>
        <a:sp3d prstMaterial="clear">
          <a:bevelT h="63500"/>
        </a:sp3d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F12"/>
  <sheetViews>
    <sheetView showGridLines="0" tabSelected="1" zoomScale="85" zoomScaleNormal="85" workbookViewId="0">
      <selection activeCell="I12" sqref="I12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2" spans="1:6" ht="15" x14ac:dyDescent="0.25">
      <c r="A2" s="76" t="s">
        <v>80</v>
      </c>
      <c r="B2" s="76"/>
      <c r="C2" s="76"/>
      <c r="D2" s="76"/>
      <c r="E2" s="76"/>
      <c r="F2" s="76"/>
    </row>
    <row r="3" spans="1:6" x14ac:dyDescent="0.2">
      <c r="A3" s="57"/>
      <c r="B3" s="57"/>
      <c r="C3" s="57"/>
      <c r="D3" s="57"/>
      <c r="E3" s="57"/>
      <c r="F3" s="57"/>
    </row>
    <row r="4" spans="1:6" ht="18" x14ac:dyDescent="0.25">
      <c r="B4" s="75" t="s">
        <v>27</v>
      </c>
      <c r="C4" s="75"/>
      <c r="D4" s="75"/>
      <c r="E4" s="75"/>
    </row>
    <row r="6" spans="1:6" ht="15.75" x14ac:dyDescent="0.25">
      <c r="B6" s="28" t="s">
        <v>21</v>
      </c>
      <c r="C6" s="29"/>
      <c r="D6" s="31" t="s">
        <v>29</v>
      </c>
    </row>
    <row r="7" spans="1:6" x14ac:dyDescent="0.2">
      <c r="B7" s="28" t="s">
        <v>22</v>
      </c>
      <c r="C7" s="29"/>
      <c r="D7" s="35">
        <v>44926</v>
      </c>
    </row>
    <row r="8" spans="1:6" x14ac:dyDescent="0.2">
      <c r="B8" s="28" t="s">
        <v>23</v>
      </c>
      <c r="C8" s="29"/>
      <c r="D8" s="53">
        <v>7339.62</v>
      </c>
    </row>
    <row r="10" spans="1:6" x14ac:dyDescent="0.2">
      <c r="B10" s="24" t="s">
        <v>16</v>
      </c>
      <c r="C10" s="30" t="s">
        <v>81</v>
      </c>
    </row>
    <row r="11" spans="1:6" x14ac:dyDescent="0.2">
      <c r="B11" s="24" t="s">
        <v>17</v>
      </c>
      <c r="C11" s="30" t="s">
        <v>82</v>
      </c>
    </row>
    <row r="12" spans="1:6" x14ac:dyDescent="0.2">
      <c r="B12" s="24" t="s">
        <v>24</v>
      </c>
      <c r="C12" s="30" t="s">
        <v>83</v>
      </c>
    </row>
  </sheetData>
  <mergeCells count="2">
    <mergeCell ref="B4:E4"/>
    <mergeCell ref="A2:F2"/>
  </mergeCells>
  <phoneticPr fontId="2" type="noConversion"/>
  <hyperlinks>
    <hyperlink ref="C10" location="'1.1'!A1" display="Deudas Financieras según Informe del Síndico"/>
    <hyperlink ref="C11" location="'1.2'!A1" display="Deudas Comerciales según Informe del Síndico"/>
    <hyperlink ref="C12" location="'1.3'!A1" display="Otras Deudas según Informe del Síndico"/>
  </hyperlinks>
  <pageMargins left="0.75" right="0.75" top="1" bottom="1" header="0" footer="0"/>
  <pageSetup paperSize="9" orientation="portrait" r:id="rId1"/>
  <headerFooter alignWithMargins="0"/>
  <ignoredErrors>
    <ignoredError sqref="B10:B12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164"/>
  <sheetViews>
    <sheetView showGridLines="0" zoomScaleNormal="100" workbookViewId="0">
      <selection activeCell="B4" sqref="B4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bestFit="1" customWidth="1"/>
    <col min="5" max="5" width="12.7109375" style="2" customWidth="1"/>
    <col min="6" max="6" width="12.7109375" style="16" customWidth="1"/>
    <col min="7" max="7" width="14.85546875" style="23" customWidth="1"/>
    <col min="8" max="8" width="14.85546875" style="2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+Índice!D6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8" t="str">
        <f>+Índice!B10&amp;Índice!C10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6">
        <f>Índice!D7</f>
        <v>44926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3">
        <f>+Índice!D8</f>
        <v>7339.62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71"/>
      <c r="E8" s="71"/>
      <c r="F8" s="69"/>
      <c r="G8" s="69"/>
      <c r="H8" s="69"/>
      <c r="I8" s="69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71"/>
      <c r="E9" s="71"/>
      <c r="F9" s="69"/>
      <c r="G9" s="69"/>
      <c r="H9" s="69"/>
      <c r="I9" s="6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71"/>
      <c r="E10" s="71"/>
      <c r="F10" s="69"/>
      <c r="G10" s="69"/>
      <c r="H10" s="69"/>
      <c r="I10" s="69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82" t="s">
        <v>2</v>
      </c>
      <c r="C11" s="79" t="s">
        <v>3</v>
      </c>
      <c r="D11" s="84" t="s">
        <v>4</v>
      </c>
      <c r="E11" s="84" t="s">
        <v>25</v>
      </c>
      <c r="F11" s="84" t="s">
        <v>5</v>
      </c>
      <c r="G11" s="66" t="s">
        <v>6</v>
      </c>
      <c r="H11" s="81" t="s">
        <v>6</v>
      </c>
      <c r="I11" s="81"/>
      <c r="J11" s="79" t="s">
        <v>7</v>
      </c>
      <c r="K11" s="79" t="s">
        <v>20</v>
      </c>
    </row>
    <row r="12" spans="2:23" ht="13.5" thickBot="1" x14ac:dyDescent="0.25">
      <c r="B12" s="83"/>
      <c r="C12" s="80"/>
      <c r="D12" s="85"/>
      <c r="E12" s="85"/>
      <c r="F12" s="85"/>
      <c r="G12" s="72" t="s">
        <v>8</v>
      </c>
      <c r="H12" s="73" t="s">
        <v>9</v>
      </c>
      <c r="I12" s="73" t="s">
        <v>10</v>
      </c>
      <c r="J12" s="80"/>
      <c r="K12" s="80"/>
    </row>
    <row r="13" spans="2:23" x14ac:dyDescent="0.2">
      <c r="B13" s="63">
        <v>1</v>
      </c>
      <c r="C13" s="63" t="s">
        <v>30</v>
      </c>
      <c r="D13" s="63" t="s">
        <v>32</v>
      </c>
      <c r="E13" s="64">
        <v>44781</v>
      </c>
      <c r="F13" s="64">
        <v>45141</v>
      </c>
      <c r="G13" s="43">
        <v>630342465.60000002</v>
      </c>
      <c r="H13" s="43">
        <f>G13</f>
        <v>630342465.60000002</v>
      </c>
      <c r="I13" s="44">
        <v>0</v>
      </c>
      <c r="J13" s="63" t="s">
        <v>31</v>
      </c>
      <c r="K13" s="63" t="s">
        <v>33</v>
      </c>
    </row>
    <row r="14" spans="2:23" x14ac:dyDescent="0.2">
      <c r="B14" s="16">
        <v>2</v>
      </c>
      <c r="C14" s="16" t="s">
        <v>30</v>
      </c>
      <c r="D14" s="63" t="s">
        <v>32</v>
      </c>
      <c r="E14" s="64">
        <v>44844</v>
      </c>
      <c r="F14" s="64">
        <v>45205</v>
      </c>
      <c r="G14" s="43">
        <v>230944107</v>
      </c>
      <c r="H14" s="43">
        <f>G14</f>
        <v>230944107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v>3</v>
      </c>
      <c r="C15" s="16" t="s">
        <v>30</v>
      </c>
      <c r="D15" s="63" t="s">
        <v>32</v>
      </c>
      <c r="E15" s="64">
        <v>44855</v>
      </c>
      <c r="F15" s="64">
        <v>45215</v>
      </c>
      <c r="G15" s="43">
        <v>385102911.07777774</v>
      </c>
      <c r="H15" s="43">
        <f>G15</f>
        <v>385102911.07777774</v>
      </c>
      <c r="I15" s="44">
        <v>0</v>
      </c>
      <c r="J15" s="16" t="s">
        <v>31</v>
      </c>
      <c r="K15" s="16" t="s">
        <v>33</v>
      </c>
    </row>
    <row r="16" spans="2:23" x14ac:dyDescent="0.2">
      <c r="B16" s="16">
        <v>4</v>
      </c>
      <c r="C16" s="16" t="s">
        <v>34</v>
      </c>
      <c r="D16" s="63" t="s">
        <v>32</v>
      </c>
      <c r="E16" s="64">
        <v>44584</v>
      </c>
      <c r="F16" s="64">
        <v>44949</v>
      </c>
      <c r="G16" s="43">
        <v>43477185</v>
      </c>
      <c r="H16" s="43">
        <f>G16</f>
        <v>43477185</v>
      </c>
      <c r="I16" s="44">
        <v>0</v>
      </c>
      <c r="J16" s="16" t="s">
        <v>31</v>
      </c>
      <c r="K16" s="16" t="s">
        <v>33</v>
      </c>
    </row>
    <row r="17" spans="2:13" x14ac:dyDescent="0.2">
      <c r="B17" s="63">
        <v>5</v>
      </c>
      <c r="C17" s="16" t="s">
        <v>34</v>
      </c>
      <c r="D17" s="63" t="s">
        <v>32</v>
      </c>
      <c r="E17" s="64">
        <v>44692</v>
      </c>
      <c r="F17" s="64">
        <v>45056</v>
      </c>
      <c r="G17" s="43">
        <v>275420121</v>
      </c>
      <c r="H17" s="43">
        <f>G17</f>
        <v>275420121</v>
      </c>
      <c r="I17" s="44">
        <v>0</v>
      </c>
      <c r="J17" s="16" t="s">
        <v>31</v>
      </c>
      <c r="K17" s="16" t="s">
        <v>33</v>
      </c>
    </row>
    <row r="18" spans="2:13" x14ac:dyDescent="0.2">
      <c r="B18" s="16">
        <v>6</v>
      </c>
      <c r="C18" s="16" t="s">
        <v>37</v>
      </c>
      <c r="D18" s="63" t="s">
        <v>32</v>
      </c>
      <c r="E18" s="64">
        <v>43969</v>
      </c>
      <c r="F18" s="64">
        <v>45243</v>
      </c>
      <c r="G18" s="43">
        <v>471002827.80000001</v>
      </c>
      <c r="H18" s="43">
        <f t="shared" ref="H18:H58" si="0">G18</f>
        <v>471002827.80000001</v>
      </c>
      <c r="I18" s="44" t="s">
        <v>35</v>
      </c>
      <c r="J18" s="16" t="s">
        <v>36</v>
      </c>
      <c r="K18" s="16" t="s">
        <v>33</v>
      </c>
    </row>
    <row r="19" spans="2:13" x14ac:dyDescent="0.2">
      <c r="B19" s="16">
        <v>7</v>
      </c>
      <c r="C19" s="16" t="s">
        <v>37</v>
      </c>
      <c r="D19" s="63" t="s">
        <v>32</v>
      </c>
      <c r="E19" s="64">
        <v>44432</v>
      </c>
      <c r="F19" s="64">
        <v>45161</v>
      </c>
      <c r="G19" s="60">
        <v>504661644.06129032</v>
      </c>
      <c r="H19" s="43">
        <f t="shared" si="0"/>
        <v>504661644.06129032</v>
      </c>
      <c r="I19" s="44">
        <v>0</v>
      </c>
      <c r="J19" s="16" t="s">
        <v>31</v>
      </c>
      <c r="K19" s="16" t="s">
        <v>33</v>
      </c>
    </row>
    <row r="20" spans="2:13" x14ac:dyDescent="0.2">
      <c r="B20" s="16">
        <v>8</v>
      </c>
      <c r="C20" s="16" t="s">
        <v>37</v>
      </c>
      <c r="D20" s="63" t="s">
        <v>32</v>
      </c>
      <c r="E20" s="64">
        <v>44560</v>
      </c>
      <c r="F20" s="64">
        <v>45290</v>
      </c>
      <c r="G20" s="43">
        <v>773687973.54516125</v>
      </c>
      <c r="H20" s="43">
        <f t="shared" si="0"/>
        <v>773687973.54516125</v>
      </c>
      <c r="I20" s="44">
        <v>0</v>
      </c>
      <c r="J20" s="16" t="s">
        <v>36</v>
      </c>
      <c r="K20" s="16" t="s">
        <v>33</v>
      </c>
    </row>
    <row r="21" spans="2:13" x14ac:dyDescent="0.2">
      <c r="B21" s="63">
        <v>9</v>
      </c>
      <c r="C21" s="16" t="s">
        <v>37</v>
      </c>
      <c r="D21" s="63" t="s">
        <v>32</v>
      </c>
      <c r="E21" s="64">
        <v>44791</v>
      </c>
      <c r="F21" s="64">
        <v>45278</v>
      </c>
      <c r="G21" s="43">
        <v>448954674.38709676</v>
      </c>
      <c r="H21" s="43">
        <f t="shared" si="0"/>
        <v>448954674.38709676</v>
      </c>
      <c r="I21" s="44">
        <v>0</v>
      </c>
      <c r="J21" s="16" t="s">
        <v>36</v>
      </c>
      <c r="K21" s="16" t="s">
        <v>33</v>
      </c>
    </row>
    <row r="22" spans="2:13" x14ac:dyDescent="0.2">
      <c r="B22" s="16">
        <v>10</v>
      </c>
      <c r="C22" s="16" t="s">
        <v>37</v>
      </c>
      <c r="D22" s="63" t="s">
        <v>32</v>
      </c>
      <c r="E22" s="64">
        <v>44833</v>
      </c>
      <c r="F22" s="64">
        <v>44893</v>
      </c>
      <c r="G22" s="43">
        <v>504701369.79558009</v>
      </c>
      <c r="H22" s="43">
        <f t="shared" si="0"/>
        <v>504701369.79558009</v>
      </c>
      <c r="I22" s="44">
        <v>0</v>
      </c>
      <c r="J22" s="16" t="s">
        <v>31</v>
      </c>
      <c r="K22" s="16" t="s">
        <v>33</v>
      </c>
    </row>
    <row r="23" spans="2:13" x14ac:dyDescent="0.2">
      <c r="B23" s="16">
        <v>11</v>
      </c>
      <c r="C23" s="63" t="s">
        <v>38</v>
      </c>
      <c r="D23" s="63" t="s">
        <v>32</v>
      </c>
      <c r="E23" s="64">
        <v>44679</v>
      </c>
      <c r="F23" s="64">
        <v>45039</v>
      </c>
      <c r="G23" s="43">
        <v>1482554520.5</v>
      </c>
      <c r="H23" s="43">
        <f t="shared" si="0"/>
        <v>1482554520.5</v>
      </c>
      <c r="I23" s="44">
        <v>0</v>
      </c>
      <c r="J23" s="63" t="s">
        <v>36</v>
      </c>
      <c r="K23" s="63" t="s">
        <v>33</v>
      </c>
      <c r="M23" s="36"/>
    </row>
    <row r="24" spans="2:13" x14ac:dyDescent="0.2">
      <c r="B24" s="16">
        <v>12</v>
      </c>
      <c r="C24" s="63" t="s">
        <v>38</v>
      </c>
      <c r="D24" s="63" t="s">
        <v>32</v>
      </c>
      <c r="E24" s="64">
        <v>44699</v>
      </c>
      <c r="F24" s="64">
        <v>45059</v>
      </c>
      <c r="G24" s="43">
        <v>1202416605.5</v>
      </c>
      <c r="H24" s="43">
        <f t="shared" si="0"/>
        <v>1202416605.5</v>
      </c>
      <c r="I24" s="44">
        <v>0</v>
      </c>
      <c r="J24" s="63" t="s">
        <v>36</v>
      </c>
      <c r="K24" s="63" t="s">
        <v>33</v>
      </c>
      <c r="M24" s="36"/>
    </row>
    <row r="25" spans="2:13" x14ac:dyDescent="0.2">
      <c r="B25" s="63">
        <v>13</v>
      </c>
      <c r="C25" s="63" t="s">
        <v>38</v>
      </c>
      <c r="D25" s="63" t="s">
        <v>32</v>
      </c>
      <c r="E25" s="64">
        <v>44802</v>
      </c>
      <c r="F25" s="64">
        <v>45042</v>
      </c>
      <c r="G25" s="43">
        <v>650783561.60000002</v>
      </c>
      <c r="H25" s="43">
        <f t="shared" si="0"/>
        <v>650783561.60000002</v>
      </c>
      <c r="I25" s="44">
        <v>0</v>
      </c>
      <c r="J25" s="63" t="s">
        <v>36</v>
      </c>
      <c r="K25" s="63" t="s">
        <v>33</v>
      </c>
      <c r="M25" s="36"/>
    </row>
    <row r="26" spans="2:13" x14ac:dyDescent="0.2">
      <c r="B26" s="16">
        <v>14</v>
      </c>
      <c r="C26" s="63" t="s">
        <v>38</v>
      </c>
      <c r="D26" s="63" t="s">
        <v>32</v>
      </c>
      <c r="E26" s="64">
        <v>44802</v>
      </c>
      <c r="F26" s="64">
        <v>45042</v>
      </c>
      <c r="G26" s="43">
        <v>450542465.73333335</v>
      </c>
      <c r="H26" s="43">
        <f t="shared" ref="H26" si="1">G26</f>
        <v>450542465.73333335</v>
      </c>
      <c r="I26" s="44">
        <v>0</v>
      </c>
      <c r="J26" s="63" t="s">
        <v>36</v>
      </c>
      <c r="K26" s="63" t="s">
        <v>33</v>
      </c>
      <c r="M26" s="36"/>
    </row>
    <row r="27" spans="2:13" x14ac:dyDescent="0.2">
      <c r="B27" s="16">
        <v>15</v>
      </c>
      <c r="C27" s="63" t="s">
        <v>38</v>
      </c>
      <c r="D27" s="63" t="s">
        <v>32</v>
      </c>
      <c r="E27" s="64">
        <v>44840</v>
      </c>
      <c r="F27" s="64">
        <v>45061</v>
      </c>
      <c r="G27" s="43">
        <v>816346849.60000002</v>
      </c>
      <c r="H27" s="43">
        <f t="shared" si="0"/>
        <v>816346849.60000002</v>
      </c>
      <c r="I27" s="44">
        <v>0</v>
      </c>
      <c r="J27" s="63" t="s">
        <v>36</v>
      </c>
      <c r="K27" s="63" t="s">
        <v>33</v>
      </c>
      <c r="M27" s="36"/>
    </row>
    <row r="28" spans="2:13" x14ac:dyDescent="0.2">
      <c r="B28" s="16">
        <v>16</v>
      </c>
      <c r="C28" s="63" t="s">
        <v>38</v>
      </c>
      <c r="D28" s="63" t="s">
        <v>32</v>
      </c>
      <c r="E28" s="64">
        <v>44896</v>
      </c>
      <c r="F28" s="64">
        <v>45165</v>
      </c>
      <c r="G28" s="43">
        <v>1719181352.0224719</v>
      </c>
      <c r="H28" s="43">
        <f t="shared" si="0"/>
        <v>1719181352.0224719</v>
      </c>
      <c r="I28" s="44">
        <v>0</v>
      </c>
      <c r="J28" s="63" t="s">
        <v>36</v>
      </c>
      <c r="K28" s="63" t="s">
        <v>33</v>
      </c>
      <c r="M28" s="36"/>
    </row>
    <row r="29" spans="2:13" x14ac:dyDescent="0.2">
      <c r="B29" s="63">
        <v>17</v>
      </c>
      <c r="C29" s="63" t="s">
        <v>38</v>
      </c>
      <c r="D29" s="63" t="s">
        <v>32</v>
      </c>
      <c r="E29" s="64">
        <v>44900</v>
      </c>
      <c r="F29" s="64">
        <v>45170</v>
      </c>
      <c r="G29" s="43">
        <v>302748164.4666667</v>
      </c>
      <c r="H29" s="43">
        <f t="shared" si="0"/>
        <v>302748164.4666667</v>
      </c>
      <c r="I29" s="44">
        <v>0</v>
      </c>
      <c r="J29" s="63" t="s">
        <v>36</v>
      </c>
      <c r="K29" s="63" t="s">
        <v>33</v>
      </c>
      <c r="M29" s="36"/>
    </row>
    <row r="30" spans="2:13" x14ac:dyDescent="0.2">
      <c r="B30" s="16">
        <v>18</v>
      </c>
      <c r="C30" s="63" t="s">
        <v>38</v>
      </c>
      <c r="D30" s="63" t="s">
        <v>32</v>
      </c>
      <c r="E30" s="64">
        <v>44900</v>
      </c>
      <c r="F30" s="64">
        <v>45170</v>
      </c>
      <c r="G30" s="43">
        <v>358655678.75555557</v>
      </c>
      <c r="H30" s="43">
        <f t="shared" si="0"/>
        <v>358655678.75555557</v>
      </c>
      <c r="I30" s="44">
        <v>0</v>
      </c>
      <c r="J30" s="63" t="s">
        <v>36</v>
      </c>
      <c r="K30" s="63" t="s">
        <v>33</v>
      </c>
      <c r="M30" s="36"/>
    </row>
    <row r="31" spans="2:13" x14ac:dyDescent="0.2">
      <c r="B31" s="16">
        <v>19</v>
      </c>
      <c r="C31" s="16" t="s">
        <v>39</v>
      </c>
      <c r="D31" s="63" t="s">
        <v>32</v>
      </c>
      <c r="E31" s="64">
        <v>44719</v>
      </c>
      <c r="F31" s="64">
        <v>45079</v>
      </c>
      <c r="G31" s="43">
        <v>417753424</v>
      </c>
      <c r="H31" s="43">
        <f t="shared" si="0"/>
        <v>417753424</v>
      </c>
      <c r="I31" s="44">
        <v>0</v>
      </c>
      <c r="J31" s="16" t="s">
        <v>31</v>
      </c>
      <c r="K31" s="16" t="s">
        <v>33</v>
      </c>
      <c r="M31" s="36"/>
    </row>
    <row r="32" spans="2:13" x14ac:dyDescent="0.2">
      <c r="B32" s="16">
        <v>20</v>
      </c>
      <c r="C32" s="16" t="s">
        <v>39</v>
      </c>
      <c r="D32" s="63" t="s">
        <v>32</v>
      </c>
      <c r="E32" s="64">
        <v>44749</v>
      </c>
      <c r="F32" s="64">
        <v>45113</v>
      </c>
      <c r="G32" s="43">
        <v>1828361645</v>
      </c>
      <c r="H32" s="43">
        <f t="shared" si="0"/>
        <v>1828361645</v>
      </c>
      <c r="I32" s="44">
        <v>0</v>
      </c>
      <c r="J32" s="16" t="s">
        <v>31</v>
      </c>
      <c r="K32" s="16" t="s">
        <v>33</v>
      </c>
      <c r="M32" s="36"/>
    </row>
    <row r="33" spans="2:13" x14ac:dyDescent="0.2">
      <c r="B33" s="63">
        <v>21</v>
      </c>
      <c r="C33" s="16" t="s">
        <v>40</v>
      </c>
      <c r="D33" s="63" t="s">
        <v>32</v>
      </c>
      <c r="E33" s="64">
        <v>44369</v>
      </c>
      <c r="F33" s="64">
        <v>45087</v>
      </c>
      <c r="G33" s="43">
        <v>292600000</v>
      </c>
      <c r="H33" s="43">
        <f t="shared" si="0"/>
        <v>292600000</v>
      </c>
      <c r="I33" s="44">
        <v>0</v>
      </c>
      <c r="J33" s="16" t="s">
        <v>31</v>
      </c>
      <c r="K33" s="16" t="s">
        <v>33</v>
      </c>
      <c r="M33" s="36"/>
    </row>
    <row r="34" spans="2:13" x14ac:dyDescent="0.2">
      <c r="B34" s="16">
        <v>22</v>
      </c>
      <c r="C34" s="16" t="s">
        <v>40</v>
      </c>
      <c r="D34" s="63" t="s">
        <v>32</v>
      </c>
      <c r="E34" s="64">
        <v>44882</v>
      </c>
      <c r="F34" s="64">
        <v>45148</v>
      </c>
      <c r="G34" s="43">
        <v>556836600</v>
      </c>
      <c r="H34" s="43">
        <f t="shared" si="0"/>
        <v>556836600</v>
      </c>
      <c r="I34" s="44">
        <v>0</v>
      </c>
      <c r="J34" s="16" t="s">
        <v>31</v>
      </c>
      <c r="K34" s="16" t="s">
        <v>33</v>
      </c>
      <c r="M34" s="36"/>
    </row>
    <row r="35" spans="2:13" x14ac:dyDescent="0.2">
      <c r="B35" s="16">
        <v>23</v>
      </c>
      <c r="C35" s="16" t="s">
        <v>41</v>
      </c>
      <c r="D35" s="63" t="s">
        <v>32</v>
      </c>
      <c r="E35" s="64">
        <v>44799</v>
      </c>
      <c r="F35" s="64">
        <v>45164</v>
      </c>
      <c r="G35" s="43">
        <v>1352034246.6129031</v>
      </c>
      <c r="H35" s="43">
        <f t="shared" si="0"/>
        <v>1352034246.6129031</v>
      </c>
      <c r="I35" s="44">
        <v>0</v>
      </c>
      <c r="J35" s="16" t="s">
        <v>31</v>
      </c>
      <c r="K35" s="16" t="s">
        <v>33</v>
      </c>
      <c r="M35" s="36"/>
    </row>
    <row r="36" spans="2:13" x14ac:dyDescent="0.2">
      <c r="B36" s="16">
        <v>24</v>
      </c>
      <c r="C36" s="16" t="s">
        <v>41</v>
      </c>
      <c r="D36" s="63" t="s">
        <v>32</v>
      </c>
      <c r="E36" s="64">
        <v>44882</v>
      </c>
      <c r="F36" s="64">
        <v>45242</v>
      </c>
      <c r="G36" s="43">
        <v>452157534.12903225</v>
      </c>
      <c r="H36" s="43">
        <f t="shared" ref="H36:H38" si="2">G36</f>
        <v>452157534.12903225</v>
      </c>
      <c r="I36" s="44">
        <v>0</v>
      </c>
      <c r="J36" s="16" t="s">
        <v>31</v>
      </c>
      <c r="K36" s="16" t="s">
        <v>33</v>
      </c>
      <c r="M36" s="36"/>
    </row>
    <row r="37" spans="2:13" x14ac:dyDescent="0.2">
      <c r="B37" s="16">
        <v>25</v>
      </c>
      <c r="C37" s="16" t="s">
        <v>73</v>
      </c>
      <c r="D37" s="63" t="s">
        <v>32</v>
      </c>
      <c r="E37" s="64">
        <v>44816</v>
      </c>
      <c r="F37" s="64">
        <v>44906</v>
      </c>
      <c r="G37" s="43">
        <v>1424998965</v>
      </c>
      <c r="H37" s="43">
        <f t="shared" si="2"/>
        <v>1424998965</v>
      </c>
      <c r="I37" s="44">
        <v>0</v>
      </c>
      <c r="J37" s="16" t="s">
        <v>31</v>
      </c>
      <c r="K37" s="16" t="s">
        <v>74</v>
      </c>
      <c r="M37" s="36"/>
    </row>
    <row r="38" spans="2:13" x14ac:dyDescent="0.2">
      <c r="B38" s="16">
        <v>26</v>
      </c>
      <c r="C38" s="16" t="s">
        <v>73</v>
      </c>
      <c r="D38" s="63" t="s">
        <v>32</v>
      </c>
      <c r="E38" s="64">
        <v>44872</v>
      </c>
      <c r="F38" s="64">
        <v>44992</v>
      </c>
      <c r="G38" s="43">
        <v>984919850</v>
      </c>
      <c r="H38" s="43">
        <f t="shared" si="2"/>
        <v>984919850</v>
      </c>
      <c r="I38" s="44">
        <v>0</v>
      </c>
      <c r="J38" s="16" t="s">
        <v>31</v>
      </c>
      <c r="K38" s="16" t="s">
        <v>33</v>
      </c>
      <c r="M38" s="36"/>
    </row>
    <row r="39" spans="2:13" x14ac:dyDescent="0.2">
      <c r="B39" s="63">
        <v>25</v>
      </c>
      <c r="C39" s="63" t="s">
        <v>42</v>
      </c>
      <c r="D39" s="63" t="s">
        <v>32</v>
      </c>
      <c r="E39" s="64">
        <v>44671</v>
      </c>
      <c r="F39" s="64">
        <v>45036</v>
      </c>
      <c r="G39" s="43">
        <v>755298349.19354844</v>
      </c>
      <c r="H39" s="43">
        <f t="shared" si="0"/>
        <v>755298349.19354844</v>
      </c>
      <c r="I39" s="44">
        <v>0</v>
      </c>
      <c r="J39" s="63" t="s">
        <v>31</v>
      </c>
      <c r="K39" s="63" t="s">
        <v>33</v>
      </c>
      <c r="M39" s="36"/>
    </row>
    <row r="40" spans="2:13" x14ac:dyDescent="0.2">
      <c r="B40" s="16">
        <v>26</v>
      </c>
      <c r="C40" s="63" t="s">
        <v>42</v>
      </c>
      <c r="D40" s="63" t="s">
        <v>32</v>
      </c>
      <c r="E40" s="64">
        <v>44686</v>
      </c>
      <c r="F40" s="64">
        <v>45051</v>
      </c>
      <c r="G40" s="43">
        <v>771265577.80645156</v>
      </c>
      <c r="H40" s="43">
        <f t="shared" si="0"/>
        <v>771265577.80645156</v>
      </c>
      <c r="I40" s="44">
        <v>0</v>
      </c>
      <c r="J40" s="63" t="s">
        <v>31</v>
      </c>
      <c r="K40" s="63" t="s">
        <v>33</v>
      </c>
      <c r="M40" s="36"/>
    </row>
    <row r="41" spans="2:13" x14ac:dyDescent="0.2">
      <c r="B41" s="16">
        <v>27</v>
      </c>
      <c r="C41" s="63" t="s">
        <v>42</v>
      </c>
      <c r="D41" s="63" t="s">
        <v>32</v>
      </c>
      <c r="E41" s="64">
        <v>44862</v>
      </c>
      <c r="F41" s="64">
        <v>45042</v>
      </c>
      <c r="G41" s="43">
        <v>338198084.38709676</v>
      </c>
      <c r="H41" s="43">
        <f t="shared" si="0"/>
        <v>338198084.38709676</v>
      </c>
      <c r="I41" s="44">
        <v>0</v>
      </c>
      <c r="J41" s="63" t="s">
        <v>31</v>
      </c>
      <c r="K41" s="63" t="s">
        <v>33</v>
      </c>
      <c r="M41" s="36"/>
    </row>
    <row r="42" spans="2:13" x14ac:dyDescent="0.2">
      <c r="B42" s="16">
        <v>28</v>
      </c>
      <c r="C42" s="63" t="s">
        <v>42</v>
      </c>
      <c r="D42" s="63" t="s">
        <v>32</v>
      </c>
      <c r="E42" s="64">
        <v>44867</v>
      </c>
      <c r="F42" s="64">
        <v>45051</v>
      </c>
      <c r="G42" s="43">
        <v>773906106.16129029</v>
      </c>
      <c r="H42" s="43">
        <f t="shared" si="0"/>
        <v>773906106.16129029</v>
      </c>
      <c r="I42" s="44">
        <v>0</v>
      </c>
      <c r="J42" s="63" t="s">
        <v>31</v>
      </c>
      <c r="K42" s="63" t="s">
        <v>33</v>
      </c>
      <c r="M42" s="36"/>
    </row>
    <row r="43" spans="2:13" x14ac:dyDescent="0.2">
      <c r="B43" s="63">
        <v>29</v>
      </c>
      <c r="C43" s="63" t="s">
        <v>42</v>
      </c>
      <c r="D43" s="63" t="s">
        <v>32</v>
      </c>
      <c r="E43" s="64">
        <v>44868</v>
      </c>
      <c r="F43" s="64">
        <v>45049</v>
      </c>
      <c r="G43" s="43">
        <v>760667460.87096775</v>
      </c>
      <c r="H43" s="43">
        <f t="shared" si="0"/>
        <v>760667460.87096775</v>
      </c>
      <c r="I43" s="44">
        <v>0</v>
      </c>
      <c r="J43" s="63" t="s">
        <v>31</v>
      </c>
      <c r="K43" s="63" t="s">
        <v>33</v>
      </c>
      <c r="M43" s="36"/>
    </row>
    <row r="44" spans="2:13" x14ac:dyDescent="0.2">
      <c r="B44" s="16">
        <v>30</v>
      </c>
      <c r="C44" s="63" t="s">
        <v>42</v>
      </c>
      <c r="D44" s="63" t="s">
        <v>32</v>
      </c>
      <c r="E44" s="64">
        <v>44876</v>
      </c>
      <c r="F44" s="64">
        <v>45057</v>
      </c>
      <c r="G44" s="43">
        <v>477047684.51612902</v>
      </c>
      <c r="H44" s="43">
        <f t="shared" ref="H44:H47" si="3">G44</f>
        <v>477047684.51612902</v>
      </c>
      <c r="I44" s="44">
        <v>0</v>
      </c>
      <c r="J44" s="63" t="s">
        <v>31</v>
      </c>
      <c r="K44" s="63" t="s">
        <v>33</v>
      </c>
      <c r="M44" s="36"/>
    </row>
    <row r="45" spans="2:13" x14ac:dyDescent="0.2">
      <c r="B45" s="16">
        <v>31</v>
      </c>
      <c r="C45" s="63" t="s">
        <v>42</v>
      </c>
      <c r="D45" s="63" t="s">
        <v>32</v>
      </c>
      <c r="E45" s="64">
        <v>44907</v>
      </c>
      <c r="F45" s="64">
        <v>45272</v>
      </c>
      <c r="G45" s="43">
        <v>1173558944.8166666</v>
      </c>
      <c r="H45" s="43">
        <f t="shared" si="3"/>
        <v>1173558944.8166666</v>
      </c>
      <c r="I45" s="44">
        <v>0</v>
      </c>
      <c r="J45" s="63" t="s">
        <v>31</v>
      </c>
      <c r="K45" s="63" t="s">
        <v>33</v>
      </c>
      <c r="M45" s="36"/>
    </row>
    <row r="46" spans="2:13" x14ac:dyDescent="0.2">
      <c r="B46" s="16">
        <v>32</v>
      </c>
      <c r="C46" s="63" t="s">
        <v>42</v>
      </c>
      <c r="D46" s="63" t="s">
        <v>32</v>
      </c>
      <c r="E46" s="64">
        <v>44907</v>
      </c>
      <c r="F46" s="64">
        <v>45087</v>
      </c>
      <c r="G46" s="43">
        <v>1818557161.6944444</v>
      </c>
      <c r="H46" s="43">
        <f t="shared" si="3"/>
        <v>1818557161.6944444</v>
      </c>
      <c r="I46" s="44">
        <v>0</v>
      </c>
      <c r="J46" s="63" t="s">
        <v>31</v>
      </c>
      <c r="K46" s="63" t="s">
        <v>33</v>
      </c>
      <c r="M46" s="36"/>
    </row>
    <row r="47" spans="2:13" x14ac:dyDescent="0.2">
      <c r="B47" s="16"/>
      <c r="C47" s="63" t="s">
        <v>75</v>
      </c>
      <c r="D47" s="63" t="s">
        <v>32</v>
      </c>
      <c r="E47" s="64">
        <v>44867</v>
      </c>
      <c r="F47" s="64">
        <v>44987</v>
      </c>
      <c r="G47" s="43">
        <v>699512686</v>
      </c>
      <c r="H47" s="43">
        <f t="shared" si="3"/>
        <v>699512686</v>
      </c>
      <c r="I47" s="44">
        <v>0</v>
      </c>
      <c r="J47" s="63" t="s">
        <v>31</v>
      </c>
      <c r="K47" s="63" t="s">
        <v>33</v>
      </c>
      <c r="M47" s="36"/>
    </row>
    <row r="48" spans="2:13" x14ac:dyDescent="0.2">
      <c r="B48" s="63">
        <v>33</v>
      </c>
      <c r="C48" s="16" t="s">
        <v>43</v>
      </c>
      <c r="D48" s="63" t="s">
        <v>32</v>
      </c>
      <c r="E48" s="64">
        <v>43962</v>
      </c>
      <c r="F48" s="64">
        <v>45027</v>
      </c>
      <c r="G48" s="43">
        <v>189487731</v>
      </c>
      <c r="H48" s="43">
        <f t="shared" ref="H48" si="4">G48</f>
        <v>189487731</v>
      </c>
      <c r="I48" s="44">
        <v>0</v>
      </c>
      <c r="J48" s="16" t="s">
        <v>31</v>
      </c>
      <c r="K48" s="16" t="s">
        <v>33</v>
      </c>
      <c r="M48" s="36"/>
    </row>
    <row r="49" spans="2:13" x14ac:dyDescent="0.2">
      <c r="B49" s="16">
        <v>34</v>
      </c>
      <c r="C49" s="16" t="s">
        <v>43</v>
      </c>
      <c r="D49" s="63" t="s">
        <v>32</v>
      </c>
      <c r="E49" s="64">
        <v>44313</v>
      </c>
      <c r="F49" s="64">
        <v>45205</v>
      </c>
      <c r="G49" s="43">
        <v>659888374</v>
      </c>
      <c r="H49" s="43">
        <f t="shared" ref="H49" si="5">G49</f>
        <v>659888374</v>
      </c>
      <c r="I49" s="44">
        <v>0</v>
      </c>
      <c r="J49" s="16" t="s">
        <v>31</v>
      </c>
      <c r="K49" s="16" t="s">
        <v>33</v>
      </c>
      <c r="M49" s="36"/>
    </row>
    <row r="50" spans="2:13" x14ac:dyDescent="0.2">
      <c r="B50" s="16">
        <v>35</v>
      </c>
      <c r="C50" s="16" t="s">
        <v>43</v>
      </c>
      <c r="D50" s="63" t="s">
        <v>32</v>
      </c>
      <c r="E50" s="64">
        <v>44895</v>
      </c>
      <c r="F50" s="64">
        <v>45198</v>
      </c>
      <c r="G50" s="43">
        <v>270304111</v>
      </c>
      <c r="H50" s="43">
        <f t="shared" si="0"/>
        <v>270304111</v>
      </c>
      <c r="I50" s="44">
        <v>0</v>
      </c>
      <c r="J50" s="16" t="s">
        <v>31</v>
      </c>
      <c r="K50" s="16" t="s">
        <v>33</v>
      </c>
      <c r="M50" s="36"/>
    </row>
    <row r="51" spans="2:13" x14ac:dyDescent="0.2">
      <c r="B51" s="16">
        <v>36</v>
      </c>
      <c r="C51" s="16" t="s">
        <v>44</v>
      </c>
      <c r="D51" s="63" t="s">
        <v>32</v>
      </c>
      <c r="E51" s="64">
        <v>44686</v>
      </c>
      <c r="F51" s="64">
        <v>45051</v>
      </c>
      <c r="G51" s="43">
        <v>480000000</v>
      </c>
      <c r="H51" s="43">
        <f t="shared" si="0"/>
        <v>480000000</v>
      </c>
      <c r="I51" s="44">
        <v>0</v>
      </c>
      <c r="J51" s="16" t="s">
        <v>31</v>
      </c>
      <c r="K51" s="16" t="s">
        <v>33</v>
      </c>
      <c r="M51" s="36"/>
    </row>
    <row r="52" spans="2:13" x14ac:dyDescent="0.2">
      <c r="B52" s="63">
        <v>37</v>
      </c>
      <c r="C52" s="63" t="s">
        <v>44</v>
      </c>
      <c r="D52" s="63" t="s">
        <v>32</v>
      </c>
      <c r="E52" s="64">
        <v>44799</v>
      </c>
      <c r="F52" s="64">
        <v>44979</v>
      </c>
      <c r="G52" s="43">
        <v>801534246.4666667</v>
      </c>
      <c r="H52" s="43">
        <f t="shared" ref="H52:H54" si="6">G52</f>
        <v>801534246.4666667</v>
      </c>
      <c r="I52" s="44">
        <v>0</v>
      </c>
      <c r="J52" s="63" t="s">
        <v>31</v>
      </c>
      <c r="K52" s="63" t="s">
        <v>33</v>
      </c>
      <c r="M52" s="36"/>
    </row>
    <row r="53" spans="2:13" x14ac:dyDescent="0.2">
      <c r="B53" s="16">
        <v>38</v>
      </c>
      <c r="C53" s="16" t="s">
        <v>44</v>
      </c>
      <c r="D53" s="63" t="s">
        <v>32</v>
      </c>
      <c r="E53" s="64">
        <v>44876</v>
      </c>
      <c r="F53" s="64">
        <v>44995</v>
      </c>
      <c r="G53" s="43">
        <v>2061778135.8571429</v>
      </c>
      <c r="H53" s="43">
        <f t="shared" ref="H53" si="7">G53</f>
        <v>2061778135.8571429</v>
      </c>
      <c r="I53" s="44">
        <v>0</v>
      </c>
      <c r="J53" s="16" t="s">
        <v>31</v>
      </c>
      <c r="K53" s="16" t="s">
        <v>33</v>
      </c>
      <c r="M53" s="36"/>
    </row>
    <row r="54" spans="2:13" x14ac:dyDescent="0.2">
      <c r="B54" s="16">
        <v>39</v>
      </c>
      <c r="C54" s="63" t="s">
        <v>45</v>
      </c>
      <c r="D54" s="63" t="s">
        <v>32</v>
      </c>
      <c r="E54" s="64">
        <v>44672</v>
      </c>
      <c r="F54" s="64">
        <v>45037</v>
      </c>
      <c r="G54" s="43">
        <v>537780547</v>
      </c>
      <c r="H54" s="43">
        <f t="shared" si="6"/>
        <v>537780547</v>
      </c>
      <c r="I54" s="44">
        <v>0</v>
      </c>
      <c r="J54" s="63" t="s">
        <v>31</v>
      </c>
      <c r="K54" s="63" t="s">
        <v>33</v>
      </c>
      <c r="M54" s="36"/>
    </row>
    <row r="55" spans="2:13" x14ac:dyDescent="0.2">
      <c r="B55" s="16">
        <v>40</v>
      </c>
      <c r="C55" s="16" t="s">
        <v>45</v>
      </c>
      <c r="D55" s="63" t="s">
        <v>32</v>
      </c>
      <c r="E55" s="64">
        <v>44865</v>
      </c>
      <c r="F55" s="64">
        <v>45230</v>
      </c>
      <c r="G55" s="43">
        <v>574700645</v>
      </c>
      <c r="H55" s="43">
        <f t="shared" si="0"/>
        <v>574700645</v>
      </c>
      <c r="I55" s="44">
        <v>0</v>
      </c>
      <c r="J55" s="16" t="s">
        <v>31</v>
      </c>
      <c r="K55" s="16" t="s">
        <v>33</v>
      </c>
      <c r="M55" s="36"/>
    </row>
    <row r="56" spans="2:13" x14ac:dyDescent="0.2">
      <c r="B56" s="63">
        <v>41</v>
      </c>
      <c r="C56" s="16" t="s">
        <v>46</v>
      </c>
      <c r="D56" s="63" t="s">
        <v>32</v>
      </c>
      <c r="E56" s="64">
        <v>44770</v>
      </c>
      <c r="F56" s="64">
        <v>45281</v>
      </c>
      <c r="G56" s="43">
        <v>784561643.83333325</v>
      </c>
      <c r="H56" s="43">
        <f t="shared" si="0"/>
        <v>784561643.83333325</v>
      </c>
      <c r="I56" s="44">
        <v>0</v>
      </c>
      <c r="J56" s="16" t="s">
        <v>36</v>
      </c>
      <c r="K56" s="16" t="s">
        <v>33</v>
      </c>
      <c r="M56" s="36"/>
    </row>
    <row r="57" spans="2:13" x14ac:dyDescent="0.2">
      <c r="B57" s="16">
        <v>42</v>
      </c>
      <c r="C57" s="16" t="s">
        <v>46</v>
      </c>
      <c r="D57" s="63" t="s">
        <v>32</v>
      </c>
      <c r="E57" s="64">
        <v>44770</v>
      </c>
      <c r="F57" s="64">
        <v>45281</v>
      </c>
      <c r="G57" s="43">
        <v>471136986.33333337</v>
      </c>
      <c r="H57" s="43">
        <f t="shared" si="0"/>
        <v>471136986.33333337</v>
      </c>
      <c r="I57" s="44">
        <v>0</v>
      </c>
      <c r="J57" s="16" t="s">
        <v>36</v>
      </c>
      <c r="K57" s="16" t="s">
        <v>33</v>
      </c>
      <c r="M57" s="36"/>
    </row>
    <row r="58" spans="2:13" x14ac:dyDescent="0.2">
      <c r="B58" s="16">
        <v>43</v>
      </c>
      <c r="C58" s="16" t="s">
        <v>46</v>
      </c>
      <c r="D58" s="63" t="s">
        <v>32</v>
      </c>
      <c r="E58" s="64">
        <v>44791</v>
      </c>
      <c r="F58" s="64">
        <v>45271</v>
      </c>
      <c r="G58" s="43">
        <v>322643835.5</v>
      </c>
      <c r="H58" s="43">
        <f t="shared" si="0"/>
        <v>322643835.5</v>
      </c>
      <c r="I58" s="44">
        <v>0</v>
      </c>
      <c r="J58" s="16" t="s">
        <v>36</v>
      </c>
      <c r="K58" s="16" t="s">
        <v>33</v>
      </c>
      <c r="M58" s="36"/>
    </row>
    <row r="59" spans="2:13" x14ac:dyDescent="0.2">
      <c r="B59" s="16">
        <v>44</v>
      </c>
      <c r="C59" s="63" t="s">
        <v>30</v>
      </c>
      <c r="D59" s="63" t="s">
        <v>32</v>
      </c>
      <c r="E59" s="64">
        <v>44883</v>
      </c>
      <c r="F59" s="64">
        <v>45003</v>
      </c>
      <c r="G59" s="43">
        <f t="shared" ref="G59:G70" si="8">$D$7*I59</f>
        <v>2003876131.6028399</v>
      </c>
      <c r="H59" s="43">
        <v>0</v>
      </c>
      <c r="I59" s="44">
        <v>273021.78200000001</v>
      </c>
      <c r="J59" s="63" t="s">
        <v>31</v>
      </c>
      <c r="K59" s="63" t="s">
        <v>33</v>
      </c>
      <c r="M59" s="36"/>
    </row>
    <row r="60" spans="2:13" x14ac:dyDescent="0.2">
      <c r="B60" s="63">
        <v>45</v>
      </c>
      <c r="C60" s="16" t="s">
        <v>38</v>
      </c>
      <c r="D60" s="63" t="s">
        <v>32</v>
      </c>
      <c r="E60" s="64">
        <v>43434</v>
      </c>
      <c r="F60" s="64">
        <v>45264</v>
      </c>
      <c r="G60" s="43">
        <f t="shared" si="8"/>
        <v>2317791688.789</v>
      </c>
      <c r="H60" s="43">
        <v>0</v>
      </c>
      <c r="I60" s="44">
        <v>315791.78333333333</v>
      </c>
      <c r="J60" s="16" t="s">
        <v>36</v>
      </c>
      <c r="K60" s="16" t="s">
        <v>33</v>
      </c>
      <c r="M60" s="36"/>
    </row>
    <row r="61" spans="2:13" x14ac:dyDescent="0.2">
      <c r="B61" s="16">
        <v>46</v>
      </c>
      <c r="C61" s="16" t="s">
        <v>38</v>
      </c>
      <c r="D61" s="63" t="s">
        <v>47</v>
      </c>
      <c r="E61" s="64">
        <v>44558</v>
      </c>
      <c r="F61" s="64">
        <v>45250</v>
      </c>
      <c r="G61" s="43">
        <f t="shared" si="8"/>
        <v>767433925.99127996</v>
      </c>
      <c r="H61" s="43">
        <v>0</v>
      </c>
      <c r="I61" s="44">
        <v>104560.44399999999</v>
      </c>
      <c r="J61" s="16" t="s">
        <v>31</v>
      </c>
      <c r="K61" s="16" t="s">
        <v>33</v>
      </c>
      <c r="M61" s="36"/>
    </row>
    <row r="62" spans="2:13" x14ac:dyDescent="0.2">
      <c r="B62" s="16">
        <v>47</v>
      </c>
      <c r="C62" s="16" t="s">
        <v>38</v>
      </c>
      <c r="D62" s="63" t="s">
        <v>47</v>
      </c>
      <c r="E62" s="64">
        <v>44651</v>
      </c>
      <c r="F62" s="64">
        <v>45158</v>
      </c>
      <c r="G62" s="43">
        <f t="shared" si="8"/>
        <v>267016422.71912</v>
      </c>
      <c r="H62" s="43">
        <v>0</v>
      </c>
      <c r="I62" s="44">
        <v>36380.142666666667</v>
      </c>
      <c r="J62" s="16" t="s">
        <v>31</v>
      </c>
      <c r="K62" s="16" t="s">
        <v>33</v>
      </c>
      <c r="M62" s="36"/>
    </row>
    <row r="63" spans="2:13" x14ac:dyDescent="0.2">
      <c r="B63" s="16">
        <v>48</v>
      </c>
      <c r="C63" s="16" t="s">
        <v>38</v>
      </c>
      <c r="D63" s="63" t="s">
        <v>47</v>
      </c>
      <c r="E63" s="64">
        <v>44579</v>
      </c>
      <c r="F63" s="64">
        <v>45267</v>
      </c>
      <c r="G63" s="43">
        <f t="shared" ref="G63" si="9">$D$7*I63</f>
        <v>305585893.39782006</v>
      </c>
      <c r="H63" s="43">
        <v>0</v>
      </c>
      <c r="I63" s="44">
        <v>41635.111000000004</v>
      </c>
      <c r="J63" s="16" t="s">
        <v>31</v>
      </c>
      <c r="K63" s="16" t="s">
        <v>33</v>
      </c>
    </row>
    <row r="64" spans="2:13" x14ac:dyDescent="0.2">
      <c r="B64" s="63">
        <v>49</v>
      </c>
      <c r="C64" s="16" t="s">
        <v>38</v>
      </c>
      <c r="D64" s="63" t="s">
        <v>32</v>
      </c>
      <c r="E64" s="64">
        <v>44700</v>
      </c>
      <c r="F64" s="64">
        <v>45060</v>
      </c>
      <c r="G64" s="43">
        <f t="shared" si="8"/>
        <v>391983836.33487999</v>
      </c>
      <c r="H64" s="43">
        <v>0</v>
      </c>
      <c r="I64" s="44">
        <v>53406.55733333333</v>
      </c>
      <c r="J64" s="16" t="s">
        <v>31</v>
      </c>
      <c r="K64" s="16" t="s">
        <v>33</v>
      </c>
      <c r="M64" s="36"/>
    </row>
    <row r="65" spans="2:23" x14ac:dyDescent="0.2">
      <c r="B65" s="16">
        <v>50</v>
      </c>
      <c r="C65" s="16" t="s">
        <v>38</v>
      </c>
      <c r="D65" s="63" t="s">
        <v>47</v>
      </c>
      <c r="E65" s="64">
        <v>44841</v>
      </c>
      <c r="F65" s="64">
        <v>45164</v>
      </c>
      <c r="G65" s="43">
        <f t="shared" si="8"/>
        <v>192936738.24566013</v>
      </c>
      <c r="H65" s="43">
        <v>0</v>
      </c>
      <c r="I65" s="44">
        <v>26287.020069930069</v>
      </c>
      <c r="J65" s="16" t="s">
        <v>31</v>
      </c>
      <c r="K65" s="16" t="s">
        <v>33</v>
      </c>
      <c r="M65" s="36"/>
    </row>
    <row r="66" spans="2:23" x14ac:dyDescent="0.2">
      <c r="B66" s="16">
        <v>51</v>
      </c>
      <c r="C66" s="16" t="s">
        <v>38</v>
      </c>
      <c r="D66" s="63" t="s">
        <v>47</v>
      </c>
      <c r="E66" s="64">
        <v>44851</v>
      </c>
      <c r="F66" s="64">
        <v>45192</v>
      </c>
      <c r="G66" s="43">
        <f t="shared" si="8"/>
        <v>390811207.55506206</v>
      </c>
      <c r="H66" s="43">
        <v>0</v>
      </c>
      <c r="I66" s="44">
        <v>53246.790372670803</v>
      </c>
      <c r="J66" s="16" t="s">
        <v>31</v>
      </c>
      <c r="K66" s="16" t="s">
        <v>33</v>
      </c>
      <c r="M66" s="36"/>
    </row>
    <row r="67" spans="2:23" x14ac:dyDescent="0.2">
      <c r="B67" s="16">
        <v>52</v>
      </c>
      <c r="C67" s="16" t="s">
        <v>38</v>
      </c>
      <c r="D67" s="63" t="s">
        <v>47</v>
      </c>
      <c r="E67" s="64">
        <v>44868</v>
      </c>
      <c r="F67" s="64">
        <v>45201</v>
      </c>
      <c r="G67" s="43">
        <f t="shared" ref="G67" si="10">$D$7*I67</f>
        <v>183227661.01209411</v>
      </c>
      <c r="H67" s="43">
        <v>0</v>
      </c>
      <c r="I67" s="44">
        <v>24964.189019607842</v>
      </c>
      <c r="J67" s="16" t="s">
        <v>31</v>
      </c>
      <c r="K67" s="16" t="s">
        <v>33</v>
      </c>
      <c r="M67" s="36"/>
    </row>
    <row r="68" spans="2:23" x14ac:dyDescent="0.2">
      <c r="B68" s="63">
        <v>53</v>
      </c>
      <c r="C68" s="16" t="s">
        <v>38</v>
      </c>
      <c r="D68" s="63" t="s">
        <v>47</v>
      </c>
      <c r="E68" s="64">
        <v>44879</v>
      </c>
      <c r="F68" s="64">
        <v>45219</v>
      </c>
      <c r="G68" s="43">
        <f t="shared" ref="G68" si="11">$D$7*I68</f>
        <v>389091085.51315874</v>
      </c>
      <c r="H68" s="43">
        <v>0</v>
      </c>
      <c r="I68" s="44">
        <v>53012.429187499998</v>
      </c>
      <c r="J68" s="16" t="s">
        <v>31</v>
      </c>
      <c r="K68" s="16" t="s">
        <v>33</v>
      </c>
      <c r="M68" s="36"/>
    </row>
    <row r="69" spans="2:23" x14ac:dyDescent="0.2">
      <c r="B69" s="16">
        <v>54</v>
      </c>
      <c r="C69" s="16" t="s">
        <v>38</v>
      </c>
      <c r="D69" s="63" t="s">
        <v>47</v>
      </c>
      <c r="E69" s="64">
        <v>44921</v>
      </c>
      <c r="F69" s="64">
        <v>45261</v>
      </c>
      <c r="G69" s="43">
        <f t="shared" ref="G69" si="12">$D$7*I69</f>
        <v>416223588.58668751</v>
      </c>
      <c r="H69" s="43">
        <v>0</v>
      </c>
      <c r="I69" s="44">
        <v>56709.146874999999</v>
      </c>
      <c r="J69" s="16" t="s">
        <v>31</v>
      </c>
      <c r="K69" s="16" t="s">
        <v>33</v>
      </c>
      <c r="M69" s="36"/>
    </row>
    <row r="70" spans="2:23" x14ac:dyDescent="0.2">
      <c r="B70" s="16">
        <v>55</v>
      </c>
      <c r="C70" s="16" t="s">
        <v>43</v>
      </c>
      <c r="D70" s="63" t="s">
        <v>32</v>
      </c>
      <c r="E70" s="64">
        <v>43664</v>
      </c>
      <c r="F70" s="64">
        <v>45275</v>
      </c>
      <c r="G70" s="43">
        <f t="shared" si="8"/>
        <v>1282810049.4521992</v>
      </c>
      <c r="H70" s="43">
        <v>0</v>
      </c>
      <c r="I70" s="44">
        <v>174778.80999999988</v>
      </c>
      <c r="J70" s="16" t="s">
        <v>36</v>
      </c>
      <c r="K70" s="16" t="s">
        <v>33</v>
      </c>
      <c r="M70" s="36"/>
    </row>
    <row r="71" spans="2:23" x14ac:dyDescent="0.2">
      <c r="B71" s="16">
        <v>56</v>
      </c>
      <c r="C71" s="16" t="s">
        <v>43</v>
      </c>
      <c r="D71" s="63" t="s">
        <v>32</v>
      </c>
      <c r="E71" s="64">
        <v>44768</v>
      </c>
      <c r="F71" s="64">
        <v>45057</v>
      </c>
      <c r="G71" s="43">
        <f t="shared" ref="G71:G72" si="13">$D$7*I71</f>
        <v>538637757.27779984</v>
      </c>
      <c r="H71" s="43">
        <v>0</v>
      </c>
      <c r="I71" s="44">
        <v>73387.689999999988</v>
      </c>
      <c r="J71" s="16" t="s">
        <v>36</v>
      </c>
      <c r="K71" s="16" t="s">
        <v>33</v>
      </c>
      <c r="M71" s="36"/>
    </row>
    <row r="72" spans="2:23" x14ac:dyDescent="0.2">
      <c r="B72" s="63">
        <v>57</v>
      </c>
      <c r="C72" s="63" t="s">
        <v>43</v>
      </c>
      <c r="D72" s="63" t="s">
        <v>32</v>
      </c>
      <c r="E72" s="64">
        <v>44896</v>
      </c>
      <c r="F72" s="64">
        <v>45076</v>
      </c>
      <c r="G72" s="43">
        <f t="shared" si="13"/>
        <v>1166224369.3355999</v>
      </c>
      <c r="H72" s="43"/>
      <c r="I72" s="44">
        <v>158894.38</v>
      </c>
      <c r="J72" s="63" t="s">
        <v>31</v>
      </c>
      <c r="K72" s="63" t="s">
        <v>33</v>
      </c>
      <c r="M72" s="36"/>
    </row>
    <row r="73" spans="2:23" ht="3" customHeight="1" thickBot="1" x14ac:dyDescent="0.25">
      <c r="B73" s="19"/>
      <c r="C73" s="20"/>
      <c r="D73" s="67"/>
      <c r="E73" s="67"/>
      <c r="F73" s="68"/>
      <c r="G73" s="47"/>
      <c r="H73" s="45"/>
      <c r="I73" s="39"/>
      <c r="J73" s="19"/>
      <c r="K73" s="19"/>
    </row>
    <row r="74" spans="2:23" ht="13.5" thickBot="1" x14ac:dyDescent="0.25">
      <c r="D74" s="69"/>
      <c r="E74" s="69"/>
      <c r="F74" s="70" t="s">
        <v>19</v>
      </c>
      <c r="G74" s="48">
        <f>+SUM(G13:G73)</f>
        <v>43896665409.437134</v>
      </c>
      <c r="H74" s="46">
        <f>+SUM(H13:H73)</f>
        <v>33283015053.62394</v>
      </c>
      <c r="I74" s="40">
        <f>+SUM(I13:I73)</f>
        <v>1446076.2758580418</v>
      </c>
    </row>
    <row r="75" spans="2:23" customFormat="1" ht="13.5" thickTop="1" x14ac:dyDescent="0.2">
      <c r="B75" s="6"/>
      <c r="C75" s="10"/>
      <c r="D75" s="71"/>
      <c r="E75" s="71"/>
      <c r="F75" s="69"/>
      <c r="G75" s="37"/>
      <c r="H75" s="37"/>
      <c r="I75" s="38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8" x14ac:dyDescent="0.25">
      <c r="B76" s="12" t="s">
        <v>18</v>
      </c>
      <c r="D76" s="69"/>
      <c r="E76" s="69"/>
      <c r="F76" s="63"/>
      <c r="G76" s="60"/>
      <c r="H76" s="69"/>
      <c r="I76" s="69"/>
    </row>
    <row r="77" spans="2:23" x14ac:dyDescent="0.2">
      <c r="D77" s="69"/>
      <c r="E77" s="69"/>
      <c r="F77" s="63"/>
      <c r="G77" s="60"/>
      <c r="H77" s="69"/>
      <c r="I77" s="69"/>
    </row>
    <row r="78" spans="2:23" ht="12.75" customHeight="1" x14ac:dyDescent="0.2">
      <c r="B78" s="82" t="s">
        <v>2</v>
      </c>
      <c r="C78" s="79" t="s">
        <v>3</v>
      </c>
      <c r="D78" s="84" t="s">
        <v>4</v>
      </c>
      <c r="E78" s="84" t="s">
        <v>25</v>
      </c>
      <c r="F78" s="84" t="s">
        <v>5</v>
      </c>
      <c r="G78" s="66" t="s">
        <v>6</v>
      </c>
      <c r="H78" s="81" t="s">
        <v>6</v>
      </c>
      <c r="I78" s="81"/>
      <c r="J78" s="79" t="s">
        <v>7</v>
      </c>
      <c r="K78" s="79" t="s">
        <v>20</v>
      </c>
    </row>
    <row r="79" spans="2:23" ht="13.5" thickBot="1" x14ac:dyDescent="0.25">
      <c r="B79" s="83"/>
      <c r="C79" s="80"/>
      <c r="D79" s="85"/>
      <c r="E79" s="85"/>
      <c r="F79" s="85"/>
      <c r="G79" s="72" t="s">
        <v>8</v>
      </c>
      <c r="H79" s="73" t="s">
        <v>9</v>
      </c>
      <c r="I79" s="73" t="s">
        <v>10</v>
      </c>
      <c r="J79" s="80"/>
      <c r="K79" s="80"/>
    </row>
    <row r="80" spans="2:23" x14ac:dyDescent="0.2">
      <c r="B80" s="16">
        <v>1</v>
      </c>
      <c r="C80" s="16" t="s">
        <v>30</v>
      </c>
      <c r="D80" s="63" t="s">
        <v>32</v>
      </c>
      <c r="E80" s="64">
        <v>44844</v>
      </c>
      <c r="F80" s="64">
        <v>45385</v>
      </c>
      <c r="G80" s="43">
        <v>800000000</v>
      </c>
      <c r="H80" s="43">
        <f>G80</f>
        <v>800000000</v>
      </c>
      <c r="I80" s="44" t="s">
        <v>35</v>
      </c>
      <c r="J80" s="2" t="s">
        <v>31</v>
      </c>
      <c r="K80" s="16" t="s">
        <v>33</v>
      </c>
    </row>
    <row r="81" spans="2:11" x14ac:dyDescent="0.2">
      <c r="B81" s="16">
        <v>2</v>
      </c>
      <c r="C81" s="16" t="s">
        <v>37</v>
      </c>
      <c r="D81" s="63" t="s">
        <v>32</v>
      </c>
      <c r="E81" s="64">
        <v>43969</v>
      </c>
      <c r="F81" s="64">
        <v>46323</v>
      </c>
      <c r="G81" s="43">
        <v>1349419403</v>
      </c>
      <c r="H81" s="43">
        <v>1349419403</v>
      </c>
      <c r="I81" s="44" t="s">
        <v>35</v>
      </c>
      <c r="J81" s="16" t="s">
        <v>36</v>
      </c>
      <c r="K81" s="16" t="s">
        <v>33</v>
      </c>
    </row>
    <row r="82" spans="2:11" x14ac:dyDescent="0.2">
      <c r="B82" s="16">
        <v>3</v>
      </c>
      <c r="C82" s="16" t="s">
        <v>37</v>
      </c>
      <c r="D82" s="63" t="s">
        <v>32</v>
      </c>
      <c r="E82" s="64">
        <v>44560</v>
      </c>
      <c r="F82" s="64">
        <v>48212</v>
      </c>
      <c r="G82" s="60">
        <v>5777777780</v>
      </c>
      <c r="H82" s="60">
        <f>G82</f>
        <v>5777777780</v>
      </c>
      <c r="I82" s="44">
        <v>0</v>
      </c>
      <c r="J82" s="16" t="s">
        <v>36</v>
      </c>
      <c r="K82" s="16" t="s">
        <v>33</v>
      </c>
    </row>
    <row r="83" spans="2:11" x14ac:dyDescent="0.2">
      <c r="B83" s="16">
        <v>4</v>
      </c>
      <c r="C83" s="16" t="s">
        <v>37</v>
      </c>
      <c r="D83" s="63" t="s">
        <v>32</v>
      </c>
      <c r="E83" s="64">
        <v>44791</v>
      </c>
      <c r="F83" s="64">
        <v>45887</v>
      </c>
      <c r="G83" s="60">
        <v>1680000000</v>
      </c>
      <c r="H83" s="60">
        <f>G83</f>
        <v>1680000000</v>
      </c>
      <c r="I83" s="44">
        <v>0</v>
      </c>
      <c r="J83" s="16" t="s">
        <v>36</v>
      </c>
      <c r="K83" s="16" t="s">
        <v>33</v>
      </c>
    </row>
    <row r="84" spans="2:11" x14ac:dyDescent="0.2">
      <c r="B84" s="16">
        <v>6</v>
      </c>
      <c r="C84" s="16" t="s">
        <v>43</v>
      </c>
      <c r="D84" s="63" t="s">
        <v>32</v>
      </c>
      <c r="E84" s="64">
        <v>44313</v>
      </c>
      <c r="F84" s="64">
        <v>47944</v>
      </c>
      <c r="G84" s="74">
        <v>3583905166</v>
      </c>
      <c r="H84" s="60">
        <f t="shared" ref="H84:H87" si="14">G84</f>
        <v>3583905166</v>
      </c>
      <c r="I84" s="44">
        <v>0</v>
      </c>
      <c r="J84" s="16" t="s">
        <v>31</v>
      </c>
      <c r="K84" s="16" t="s">
        <v>33</v>
      </c>
    </row>
    <row r="85" spans="2:11" x14ac:dyDescent="0.2">
      <c r="B85" s="16">
        <v>7</v>
      </c>
      <c r="C85" s="16" t="s">
        <v>46</v>
      </c>
      <c r="D85" s="63" t="s">
        <v>32</v>
      </c>
      <c r="E85" s="64">
        <v>44770</v>
      </c>
      <c r="F85" s="64">
        <v>46571</v>
      </c>
      <c r="G85" s="60">
        <v>4224000000</v>
      </c>
      <c r="H85" s="60">
        <f t="shared" si="14"/>
        <v>4224000000</v>
      </c>
      <c r="I85" s="44">
        <v>0</v>
      </c>
      <c r="J85" s="16" t="s">
        <v>36</v>
      </c>
      <c r="K85" s="16" t="s">
        <v>33</v>
      </c>
    </row>
    <row r="86" spans="2:11" x14ac:dyDescent="0.2">
      <c r="B86" s="16">
        <v>8</v>
      </c>
      <c r="C86" s="16" t="s">
        <v>46</v>
      </c>
      <c r="D86" s="63" t="s">
        <v>32</v>
      </c>
      <c r="E86" s="64">
        <v>44770</v>
      </c>
      <c r="F86" s="64">
        <v>46571</v>
      </c>
      <c r="G86" s="60">
        <v>2534000000</v>
      </c>
      <c r="H86" s="60">
        <f t="shared" si="14"/>
        <v>2534000000</v>
      </c>
      <c r="I86" s="44">
        <v>0</v>
      </c>
      <c r="J86" s="16" t="s">
        <v>36</v>
      </c>
      <c r="K86" s="16" t="s">
        <v>33</v>
      </c>
    </row>
    <row r="87" spans="2:11" x14ac:dyDescent="0.2">
      <c r="B87" s="16">
        <v>9</v>
      </c>
      <c r="C87" s="16" t="s">
        <v>46</v>
      </c>
      <c r="D87" s="63" t="s">
        <v>32</v>
      </c>
      <c r="E87" s="64">
        <v>44791</v>
      </c>
      <c r="F87" s="64">
        <v>46604</v>
      </c>
      <c r="G87" s="60">
        <v>1689000000</v>
      </c>
      <c r="H87" s="60">
        <f t="shared" si="14"/>
        <v>1689000000</v>
      </c>
      <c r="I87" s="44">
        <v>0</v>
      </c>
      <c r="J87" s="16" t="s">
        <v>36</v>
      </c>
      <c r="K87" s="16" t="s">
        <v>33</v>
      </c>
    </row>
    <row r="88" spans="2:11" x14ac:dyDescent="0.2">
      <c r="B88" s="16">
        <v>10</v>
      </c>
      <c r="C88" s="16" t="s">
        <v>38</v>
      </c>
      <c r="D88" s="63" t="s">
        <v>32</v>
      </c>
      <c r="E88" s="64">
        <v>43434</v>
      </c>
      <c r="F88" s="64">
        <v>47034</v>
      </c>
      <c r="G88" s="43">
        <f t="shared" ref="G88:G95" si="15">$D$7*I88</f>
        <v>21835369500</v>
      </c>
      <c r="H88" s="43">
        <v>0</v>
      </c>
      <c r="I88" s="44">
        <v>2975000</v>
      </c>
      <c r="J88" s="16" t="s">
        <v>36</v>
      </c>
      <c r="K88" s="16" t="s">
        <v>33</v>
      </c>
    </row>
    <row r="89" spans="2:11" x14ac:dyDescent="0.2">
      <c r="B89" s="16">
        <v>11</v>
      </c>
      <c r="C89" s="16" t="s">
        <v>38</v>
      </c>
      <c r="D89" s="63" t="s">
        <v>47</v>
      </c>
      <c r="E89" s="64">
        <v>44651</v>
      </c>
      <c r="F89" s="64">
        <v>45338</v>
      </c>
      <c r="G89" s="43">
        <f t="shared" si="15"/>
        <v>132816222.1998</v>
      </c>
      <c r="H89" s="43">
        <v>0</v>
      </c>
      <c r="I89" s="44">
        <v>18095.79</v>
      </c>
      <c r="J89" s="16" t="s">
        <v>31</v>
      </c>
      <c r="K89" s="16" t="s">
        <v>33</v>
      </c>
    </row>
    <row r="90" spans="2:11" x14ac:dyDescent="0.2">
      <c r="B90" s="16">
        <v>12</v>
      </c>
      <c r="C90" s="16" t="s">
        <v>38</v>
      </c>
      <c r="D90" s="63" t="s">
        <v>47</v>
      </c>
      <c r="E90" s="64">
        <v>44841</v>
      </c>
      <c r="F90" s="64">
        <v>45884</v>
      </c>
      <c r="G90" s="43">
        <f t="shared" si="15"/>
        <v>372425970.4932</v>
      </c>
      <c r="H90" s="43">
        <v>0</v>
      </c>
      <c r="I90" s="44">
        <v>50741.86</v>
      </c>
      <c r="J90" s="16" t="s">
        <v>31</v>
      </c>
      <c r="K90" s="16" t="s">
        <v>33</v>
      </c>
    </row>
    <row r="91" spans="2:11" x14ac:dyDescent="0.2">
      <c r="B91" s="16">
        <v>13</v>
      </c>
      <c r="C91" s="16" t="s">
        <v>38</v>
      </c>
      <c r="D91" s="63" t="s">
        <v>47</v>
      </c>
      <c r="E91" s="64">
        <v>44851</v>
      </c>
      <c r="F91" s="64">
        <v>45912</v>
      </c>
      <c r="G91" s="43">
        <f t="shared" si="15"/>
        <v>760113066.05999994</v>
      </c>
      <c r="H91" s="43">
        <v>0</v>
      </c>
      <c r="I91" s="44">
        <v>103563</v>
      </c>
      <c r="J91" s="16" t="s">
        <v>31</v>
      </c>
      <c r="K91" s="16" t="s">
        <v>33</v>
      </c>
    </row>
    <row r="92" spans="2:11" x14ac:dyDescent="0.2">
      <c r="B92" s="16">
        <v>14</v>
      </c>
      <c r="C92" s="16" t="s">
        <v>38</v>
      </c>
      <c r="D92" s="63" t="s">
        <v>47</v>
      </c>
      <c r="E92" s="64">
        <v>44868</v>
      </c>
      <c r="F92" s="64">
        <v>45921</v>
      </c>
      <c r="G92" s="43">
        <f t="shared" si="15"/>
        <v>358206410.89379996</v>
      </c>
      <c r="H92" s="43">
        <v>0</v>
      </c>
      <c r="I92" s="44">
        <v>48804.49</v>
      </c>
      <c r="J92" s="16" t="s">
        <v>31</v>
      </c>
      <c r="K92" s="16" t="s">
        <v>33</v>
      </c>
    </row>
    <row r="93" spans="2:11" x14ac:dyDescent="0.2">
      <c r="B93" s="16">
        <v>15</v>
      </c>
      <c r="C93" s="16" t="s">
        <v>38</v>
      </c>
      <c r="D93" s="63" t="s">
        <v>47</v>
      </c>
      <c r="E93" s="64">
        <v>44879</v>
      </c>
      <c r="F93" s="64">
        <v>45939</v>
      </c>
      <c r="G93" s="43">
        <f t="shared" si="15"/>
        <v>764539811.07060003</v>
      </c>
      <c r="H93" s="43">
        <v>0</v>
      </c>
      <c r="I93" s="44">
        <v>104166.13</v>
      </c>
      <c r="J93" s="16" t="s">
        <v>31</v>
      </c>
      <c r="K93" s="16" t="s">
        <v>33</v>
      </c>
    </row>
    <row r="94" spans="2:11" x14ac:dyDescent="0.2">
      <c r="B94" s="16">
        <v>16</v>
      </c>
      <c r="C94" s="16" t="s">
        <v>38</v>
      </c>
      <c r="D94" s="63" t="s">
        <v>47</v>
      </c>
      <c r="E94" s="64">
        <v>44921</v>
      </c>
      <c r="F94" s="64">
        <v>45981</v>
      </c>
      <c r="G94" s="43">
        <f t="shared" ref="G94" si="16">$D$7*I94</f>
        <v>830870085.50039983</v>
      </c>
      <c r="H94" s="43">
        <v>0</v>
      </c>
      <c r="I94" s="44">
        <v>113203.41999999998</v>
      </c>
      <c r="J94" s="16" t="s">
        <v>31</v>
      </c>
      <c r="K94" s="16" t="s">
        <v>33</v>
      </c>
    </row>
    <row r="95" spans="2:11" x14ac:dyDescent="0.2">
      <c r="B95" s="16">
        <v>18</v>
      </c>
      <c r="C95" s="16" t="s">
        <v>43</v>
      </c>
      <c r="D95" s="63" t="s">
        <v>32</v>
      </c>
      <c r="E95" s="64">
        <v>43664</v>
      </c>
      <c r="F95" s="64">
        <v>45490</v>
      </c>
      <c r="G95" s="43">
        <f t="shared" si="15"/>
        <v>1170222994.3116</v>
      </c>
      <c r="H95" s="43">
        <v>0</v>
      </c>
      <c r="I95" s="44">
        <v>159439.18</v>
      </c>
      <c r="J95" s="16" t="s">
        <v>36</v>
      </c>
      <c r="K95" s="16" t="s">
        <v>33</v>
      </c>
    </row>
    <row r="96" spans="2:11" ht="3.75" customHeight="1" thickBot="1" x14ac:dyDescent="0.25">
      <c r="B96" s="19"/>
      <c r="C96" s="20"/>
      <c r="D96" s="19"/>
      <c r="E96" s="19"/>
      <c r="F96" s="21"/>
      <c r="G96" s="22"/>
      <c r="H96" s="19"/>
      <c r="I96" s="19"/>
      <c r="J96" s="21"/>
      <c r="K96" s="21"/>
    </row>
    <row r="97" spans="3:10" ht="13.5" thickBot="1" x14ac:dyDescent="0.25">
      <c r="F97" s="26" t="s">
        <v>19</v>
      </c>
      <c r="G97" s="27">
        <f>+SUM(G80:G96)</f>
        <v>47862666409.529396</v>
      </c>
      <c r="H97" s="27">
        <f>+SUM(H80:H96)</f>
        <v>21638102349</v>
      </c>
      <c r="I97" s="54">
        <f>+SUM(I80:I96)</f>
        <v>3573013.87</v>
      </c>
    </row>
    <row r="98" spans="3:10" ht="13.5" thickTop="1" x14ac:dyDescent="0.2">
      <c r="G98" s="18"/>
    </row>
    <row r="99" spans="3:10" x14ac:dyDescent="0.2">
      <c r="G99" s="18"/>
      <c r="H99" s="61"/>
      <c r="I99" s="49"/>
    </row>
    <row r="100" spans="3:10" x14ac:dyDescent="0.2">
      <c r="G100" s="18"/>
    </row>
    <row r="101" spans="3:10" x14ac:dyDescent="0.2">
      <c r="G101" s="18"/>
    </row>
    <row r="102" spans="3:10" x14ac:dyDescent="0.2">
      <c r="C102" s="77"/>
      <c r="D102" s="77"/>
      <c r="E102" s="77"/>
      <c r="F102" s="77"/>
      <c r="G102" s="77"/>
      <c r="H102" s="77"/>
      <c r="I102" s="77"/>
      <c r="J102" s="77"/>
    </row>
    <row r="103" spans="3:10" x14ac:dyDescent="0.2">
      <c r="C103" s="78"/>
      <c r="D103" s="78"/>
      <c r="E103" s="78"/>
      <c r="F103" s="78"/>
      <c r="G103" s="78"/>
      <c r="H103" s="78"/>
      <c r="I103" s="78"/>
      <c r="J103" s="78"/>
    </row>
    <row r="104" spans="3:10" x14ac:dyDescent="0.2">
      <c r="G104" s="18"/>
    </row>
    <row r="105" spans="3:10" x14ac:dyDescent="0.2">
      <c r="G105" s="18"/>
    </row>
    <row r="106" spans="3:10" x14ac:dyDescent="0.2">
      <c r="G106" s="18"/>
    </row>
    <row r="107" spans="3:10" x14ac:dyDescent="0.2">
      <c r="G107" s="18"/>
    </row>
    <row r="108" spans="3:10" x14ac:dyDescent="0.2">
      <c r="G108" s="18"/>
    </row>
    <row r="109" spans="3:10" x14ac:dyDescent="0.2">
      <c r="G109" s="18"/>
    </row>
    <row r="110" spans="3:10" x14ac:dyDescent="0.2">
      <c r="G110" s="18"/>
    </row>
    <row r="111" spans="3:10" x14ac:dyDescent="0.2">
      <c r="G111" s="18"/>
    </row>
    <row r="112" spans="3:10" x14ac:dyDescent="0.2">
      <c r="G112" s="18"/>
    </row>
    <row r="113" spans="7:7" x14ac:dyDescent="0.2">
      <c r="G113" s="18"/>
    </row>
    <row r="114" spans="7:7" x14ac:dyDescent="0.2">
      <c r="G114" s="18"/>
    </row>
    <row r="115" spans="7:7" x14ac:dyDescent="0.2">
      <c r="G115" s="18"/>
    </row>
    <row r="116" spans="7:7" x14ac:dyDescent="0.2">
      <c r="G116" s="18"/>
    </row>
    <row r="117" spans="7:7" x14ac:dyDescent="0.2">
      <c r="G117" s="18"/>
    </row>
    <row r="118" spans="7:7" x14ac:dyDescent="0.2">
      <c r="G118" s="18"/>
    </row>
    <row r="119" spans="7:7" x14ac:dyDescent="0.2">
      <c r="G119" s="18"/>
    </row>
    <row r="120" spans="7:7" x14ac:dyDescent="0.2">
      <c r="G120" s="18"/>
    </row>
    <row r="121" spans="7:7" x14ac:dyDescent="0.2">
      <c r="G121" s="18"/>
    </row>
    <row r="122" spans="7:7" x14ac:dyDescent="0.2">
      <c r="G122" s="18"/>
    </row>
    <row r="123" spans="7:7" x14ac:dyDescent="0.2">
      <c r="G123" s="18"/>
    </row>
    <row r="124" spans="7:7" x14ac:dyDescent="0.2">
      <c r="G124" s="18"/>
    </row>
    <row r="125" spans="7:7" x14ac:dyDescent="0.2">
      <c r="G125" s="18"/>
    </row>
    <row r="126" spans="7:7" x14ac:dyDescent="0.2">
      <c r="G126" s="18"/>
    </row>
    <row r="127" spans="7:7" x14ac:dyDescent="0.2">
      <c r="G127" s="18"/>
    </row>
    <row r="128" spans="7:7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63" spans="7:9" x14ac:dyDescent="0.2">
      <c r="G163" s="59"/>
      <c r="I163" s="62"/>
    </row>
    <row r="164" spans="7:9" x14ac:dyDescent="0.2">
      <c r="G164" s="59"/>
    </row>
  </sheetData>
  <autoFilter ref="C1:J164"/>
  <mergeCells count="20">
    <mergeCell ref="B11:B12"/>
    <mergeCell ref="F11:F12"/>
    <mergeCell ref="C11:C12"/>
    <mergeCell ref="B78:B79"/>
    <mergeCell ref="C78:C79"/>
    <mergeCell ref="D78:D79"/>
    <mergeCell ref="E78:E79"/>
    <mergeCell ref="F78:F79"/>
    <mergeCell ref="D11:D12"/>
    <mergeCell ref="E11:E12"/>
    <mergeCell ref="C102:D102"/>
    <mergeCell ref="E102:J102"/>
    <mergeCell ref="C103:D103"/>
    <mergeCell ref="E103:J103"/>
    <mergeCell ref="K11:K12"/>
    <mergeCell ref="K78:K79"/>
    <mergeCell ref="H78:I78"/>
    <mergeCell ref="J78:J79"/>
    <mergeCell ref="J11:J12"/>
    <mergeCell ref="H11:I11"/>
  </mergeCells>
  <phoneticPr fontId="2" type="noConversion"/>
  <hyperlinks>
    <hyperlink ref="B1" location="Índice!A1" display="Regresar al Índice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showGridLines="0" workbookViewId="0">
      <selection activeCell="C8" sqref="C8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+Índice!B11&amp;Índice!C11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44926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7339.62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2" t="s">
        <v>2</v>
      </c>
      <c r="B11" s="79" t="s">
        <v>12</v>
      </c>
      <c r="C11" s="79" t="s">
        <v>4</v>
      </c>
      <c r="D11" s="79" t="s">
        <v>26</v>
      </c>
      <c r="E11" s="79" t="s">
        <v>5</v>
      </c>
      <c r="F11" s="13" t="s">
        <v>6</v>
      </c>
      <c r="G11" s="86" t="s">
        <v>6</v>
      </c>
      <c r="H11" s="86"/>
      <c r="I11" s="79" t="s">
        <v>7</v>
      </c>
      <c r="J11" s="79" t="s">
        <v>20</v>
      </c>
    </row>
    <row r="12" spans="1:22" ht="13.5" customHeight="1" thickBot="1" x14ac:dyDescent="0.25">
      <c r="A12" s="83"/>
      <c r="B12" s="80"/>
      <c r="C12" s="80"/>
      <c r="D12" s="80"/>
      <c r="E12" s="80"/>
      <c r="F12" s="14" t="s">
        <v>8</v>
      </c>
      <c r="G12" s="15" t="s">
        <v>9</v>
      </c>
      <c r="H12" s="15" t="s">
        <v>10</v>
      </c>
      <c r="I12" s="80"/>
      <c r="J12" s="80"/>
    </row>
    <row r="13" spans="1:22" x14ac:dyDescent="0.2">
      <c r="A13" s="16"/>
      <c r="B13" s="17" t="s">
        <v>48</v>
      </c>
      <c r="C13" s="17" t="s">
        <v>49</v>
      </c>
      <c r="D13" s="52">
        <v>44841</v>
      </c>
      <c r="E13" s="55">
        <v>44985</v>
      </c>
      <c r="F13" s="18">
        <v>1510299700</v>
      </c>
      <c r="G13" s="37">
        <f>F13</f>
        <v>1510299700</v>
      </c>
      <c r="H13" s="38">
        <v>0</v>
      </c>
      <c r="I13" s="16" t="s">
        <v>68</v>
      </c>
      <c r="J13" s="16" t="s">
        <v>33</v>
      </c>
      <c r="L13" s="49"/>
    </row>
    <row r="14" spans="1:22" x14ac:dyDescent="0.2">
      <c r="A14" s="16"/>
      <c r="B14" s="17" t="s">
        <v>70</v>
      </c>
      <c r="C14" s="17" t="s">
        <v>49</v>
      </c>
      <c r="D14" s="52">
        <v>44909</v>
      </c>
      <c r="E14" s="55">
        <v>44999</v>
      </c>
      <c r="F14" s="18">
        <v>1425839</v>
      </c>
      <c r="G14" s="37">
        <f t="shared" ref="G14:G18" si="0">F14</f>
        <v>1425839</v>
      </c>
      <c r="H14" s="38"/>
      <c r="I14" s="16" t="s">
        <v>68</v>
      </c>
      <c r="J14" s="16" t="s">
        <v>33</v>
      </c>
      <c r="L14" s="49"/>
    </row>
    <row r="15" spans="1:22" x14ac:dyDescent="0.2">
      <c r="A15" s="16"/>
      <c r="B15" s="17" t="s">
        <v>78</v>
      </c>
      <c r="C15" s="17" t="s">
        <v>49</v>
      </c>
      <c r="D15" s="52">
        <v>44807</v>
      </c>
      <c r="E15" s="55">
        <v>45010</v>
      </c>
      <c r="F15" s="18">
        <v>988000</v>
      </c>
      <c r="G15" s="37">
        <f t="shared" si="0"/>
        <v>988000</v>
      </c>
      <c r="H15" s="38"/>
      <c r="I15" s="16" t="s">
        <v>68</v>
      </c>
      <c r="J15" s="16" t="s">
        <v>33</v>
      </c>
      <c r="L15" s="49"/>
    </row>
    <row r="16" spans="1:22" x14ac:dyDescent="0.2">
      <c r="A16" s="16"/>
      <c r="B16" s="17" t="s">
        <v>76</v>
      </c>
      <c r="C16" s="17" t="s">
        <v>49</v>
      </c>
      <c r="D16" s="52">
        <v>44876</v>
      </c>
      <c r="E16" s="55">
        <v>44984</v>
      </c>
      <c r="F16" s="18">
        <v>7836060</v>
      </c>
      <c r="G16" s="37">
        <f t="shared" si="0"/>
        <v>7836060</v>
      </c>
      <c r="H16" s="38"/>
      <c r="I16" s="16" t="s">
        <v>68</v>
      </c>
      <c r="J16" s="16" t="s">
        <v>33</v>
      </c>
      <c r="L16" s="49"/>
    </row>
    <row r="17" spans="1:13" x14ac:dyDescent="0.2">
      <c r="A17" s="16"/>
      <c r="B17" s="17" t="s">
        <v>71</v>
      </c>
      <c r="C17" s="17" t="s">
        <v>49</v>
      </c>
      <c r="D17" s="52">
        <v>44851</v>
      </c>
      <c r="E17" s="55">
        <v>44990</v>
      </c>
      <c r="F17" s="18">
        <v>46502375</v>
      </c>
      <c r="G17" s="37">
        <f t="shared" si="0"/>
        <v>46502375</v>
      </c>
      <c r="H17" s="38"/>
      <c r="I17" s="16" t="s">
        <v>68</v>
      </c>
      <c r="J17" s="16" t="s">
        <v>33</v>
      </c>
      <c r="L17" s="49"/>
    </row>
    <row r="18" spans="1:13" x14ac:dyDescent="0.2">
      <c r="A18" s="16"/>
      <c r="B18" s="65" t="s">
        <v>77</v>
      </c>
      <c r="C18" s="17" t="s">
        <v>49</v>
      </c>
      <c r="D18" s="52">
        <v>44850</v>
      </c>
      <c r="E18" s="55">
        <v>44973</v>
      </c>
      <c r="F18" s="18">
        <v>4231186</v>
      </c>
      <c r="G18" s="37">
        <f t="shared" si="0"/>
        <v>4231186</v>
      </c>
      <c r="H18" s="38"/>
      <c r="I18" s="16" t="s">
        <v>68</v>
      </c>
      <c r="J18" s="16" t="s">
        <v>33</v>
      </c>
      <c r="L18" s="49"/>
    </row>
    <row r="19" spans="1:13" x14ac:dyDescent="0.2">
      <c r="A19" s="16"/>
      <c r="B19" s="65" t="s">
        <v>50</v>
      </c>
      <c r="C19" s="17" t="s">
        <v>67</v>
      </c>
      <c r="D19" s="52">
        <v>44895</v>
      </c>
      <c r="E19" s="55">
        <v>45015</v>
      </c>
      <c r="F19" s="18">
        <f>$C$7*H19</f>
        <v>131860089.9024</v>
      </c>
      <c r="G19" s="37">
        <v>0</v>
      </c>
      <c r="H19" s="38">
        <v>17965.52</v>
      </c>
      <c r="I19" s="16" t="s">
        <v>68</v>
      </c>
      <c r="J19" s="16" t="s">
        <v>33</v>
      </c>
    </row>
    <row r="20" spans="1:13" x14ac:dyDescent="0.2">
      <c r="A20" s="16"/>
      <c r="B20" s="65" t="s">
        <v>51</v>
      </c>
      <c r="C20" s="17" t="s">
        <v>67</v>
      </c>
      <c r="D20" s="52">
        <v>44848</v>
      </c>
      <c r="E20" s="55">
        <v>45063</v>
      </c>
      <c r="F20" s="18">
        <f t="shared" ref="F20:F38" si="1">$C$7*H20</f>
        <v>2241622335.6989999</v>
      </c>
      <c r="G20" s="37">
        <v>0</v>
      </c>
      <c r="H20" s="38">
        <v>305413.95</v>
      </c>
      <c r="I20" s="16" t="s">
        <v>68</v>
      </c>
      <c r="J20" s="16" t="s">
        <v>33</v>
      </c>
      <c r="L20" s="50"/>
    </row>
    <row r="21" spans="1:13" x14ac:dyDescent="0.2">
      <c r="A21" s="16"/>
      <c r="B21" s="65" t="s">
        <v>52</v>
      </c>
      <c r="C21" s="17" t="s">
        <v>67</v>
      </c>
      <c r="D21" s="52">
        <v>44840</v>
      </c>
      <c r="E21" s="55">
        <v>45103</v>
      </c>
      <c r="F21" s="18">
        <f t="shared" si="1"/>
        <v>3244236226.3704</v>
      </c>
      <c r="G21" s="37">
        <v>0</v>
      </c>
      <c r="H21" s="38">
        <v>442016.92</v>
      </c>
      <c r="I21" s="16" t="s">
        <v>68</v>
      </c>
      <c r="J21" s="16" t="s">
        <v>33</v>
      </c>
    </row>
    <row r="22" spans="1:13" x14ac:dyDescent="0.2">
      <c r="A22" s="16"/>
      <c r="B22" s="65" t="s">
        <v>53</v>
      </c>
      <c r="C22" s="17" t="s">
        <v>67</v>
      </c>
      <c r="D22" s="52">
        <v>44861</v>
      </c>
      <c r="E22" s="55">
        <v>45011</v>
      </c>
      <c r="F22" s="18">
        <f t="shared" si="1"/>
        <v>1774844375.7665999</v>
      </c>
      <c r="G22" s="37">
        <v>0</v>
      </c>
      <c r="H22" s="38">
        <v>241816.93</v>
      </c>
      <c r="I22" s="16" t="s">
        <v>68</v>
      </c>
      <c r="J22" s="16" t="s">
        <v>33</v>
      </c>
    </row>
    <row r="23" spans="1:13" x14ac:dyDescent="0.2">
      <c r="A23" s="16"/>
      <c r="B23" s="65" t="s">
        <v>69</v>
      </c>
      <c r="C23" s="17" t="s">
        <v>67</v>
      </c>
      <c r="D23" s="52">
        <v>44846</v>
      </c>
      <c r="E23" s="55">
        <v>45077</v>
      </c>
      <c r="F23" s="18">
        <f t="shared" ref="F23" si="2">$C$7*H23</f>
        <v>2035102089.8363998</v>
      </c>
      <c r="G23" s="37">
        <v>0</v>
      </c>
      <c r="H23" s="38">
        <v>277276.21999999997</v>
      </c>
      <c r="I23" s="16" t="s">
        <v>68</v>
      </c>
      <c r="J23" s="16" t="s">
        <v>33</v>
      </c>
    </row>
    <row r="24" spans="1:13" x14ac:dyDescent="0.2">
      <c r="A24" s="16"/>
      <c r="B24" s="65" t="s">
        <v>54</v>
      </c>
      <c r="C24" s="17" t="s">
        <v>67</v>
      </c>
      <c r="D24" s="52">
        <v>44750</v>
      </c>
      <c r="E24" s="55">
        <v>44997</v>
      </c>
      <c r="F24" s="18">
        <f t="shared" si="1"/>
        <v>614146446.7062</v>
      </c>
      <c r="G24" s="37">
        <v>0</v>
      </c>
      <c r="H24" s="38">
        <v>83675.509999999995</v>
      </c>
      <c r="I24" s="16" t="s">
        <v>68</v>
      </c>
      <c r="J24" s="16" t="s">
        <v>33</v>
      </c>
    </row>
    <row r="25" spans="1:13" x14ac:dyDescent="0.2">
      <c r="A25" s="16"/>
      <c r="B25" s="65" t="s">
        <v>55</v>
      </c>
      <c r="C25" s="17" t="s">
        <v>67</v>
      </c>
      <c r="D25" s="52">
        <v>44896</v>
      </c>
      <c r="E25" s="55">
        <v>45039</v>
      </c>
      <c r="F25" s="18">
        <f t="shared" si="1"/>
        <v>600512515.3865999</v>
      </c>
      <c r="G25" s="37">
        <v>0</v>
      </c>
      <c r="H25" s="38">
        <v>81817.929999999993</v>
      </c>
      <c r="I25" s="16" t="s">
        <v>68</v>
      </c>
      <c r="J25" s="16" t="s">
        <v>33</v>
      </c>
    </row>
    <row r="26" spans="1:13" x14ac:dyDescent="0.2">
      <c r="A26" s="16"/>
      <c r="B26" s="65" t="s">
        <v>56</v>
      </c>
      <c r="C26" s="17" t="s">
        <v>67</v>
      </c>
      <c r="D26" s="52">
        <v>44841</v>
      </c>
      <c r="E26" s="55">
        <v>45070</v>
      </c>
      <c r="F26" s="18">
        <f t="shared" si="1"/>
        <v>384092296.48320001</v>
      </c>
      <c r="G26" s="37">
        <v>0</v>
      </c>
      <c r="H26" s="38">
        <v>52331.360000000001</v>
      </c>
      <c r="I26" s="16" t="s">
        <v>68</v>
      </c>
      <c r="J26" s="16" t="s">
        <v>33</v>
      </c>
    </row>
    <row r="27" spans="1:13" x14ac:dyDescent="0.2">
      <c r="A27" s="16"/>
      <c r="B27" s="65" t="s">
        <v>79</v>
      </c>
      <c r="D27" s="52"/>
      <c r="E27" s="55"/>
      <c r="F27" s="18">
        <f t="shared" si="1"/>
        <v>300017242.96799999</v>
      </c>
      <c r="G27" s="37"/>
      <c r="H27" s="38">
        <v>40876.400000000001</v>
      </c>
      <c r="I27" s="16" t="s">
        <v>68</v>
      </c>
      <c r="J27" s="16" t="s">
        <v>33</v>
      </c>
    </row>
    <row r="28" spans="1:13" x14ac:dyDescent="0.2">
      <c r="A28" s="16"/>
      <c r="B28" s="65" t="s">
        <v>57</v>
      </c>
      <c r="C28" s="17" t="s">
        <v>67</v>
      </c>
      <c r="D28" s="52">
        <v>44911</v>
      </c>
      <c r="E28" s="55">
        <v>44986</v>
      </c>
      <c r="F28" s="18">
        <f t="shared" si="1"/>
        <v>174550108.87800002</v>
      </c>
      <c r="G28" s="37">
        <v>0</v>
      </c>
      <c r="H28" s="38">
        <v>23781.9</v>
      </c>
      <c r="I28" s="16" t="s">
        <v>68</v>
      </c>
      <c r="J28" s="16" t="s">
        <v>33</v>
      </c>
      <c r="M28" s="36"/>
    </row>
    <row r="29" spans="1:13" x14ac:dyDescent="0.2">
      <c r="A29" s="16"/>
      <c r="B29" s="65" t="s">
        <v>58</v>
      </c>
      <c r="C29" s="17" t="s">
        <v>67</v>
      </c>
      <c r="D29" s="52">
        <v>44879</v>
      </c>
      <c r="E29" s="55">
        <v>45062</v>
      </c>
      <c r="F29" s="18">
        <f t="shared" si="1"/>
        <v>410609462.7888</v>
      </c>
      <c r="G29" s="37">
        <v>0</v>
      </c>
      <c r="H29" s="38">
        <v>55944.24</v>
      </c>
      <c r="I29" s="16" t="s">
        <v>68</v>
      </c>
      <c r="J29" s="16" t="s">
        <v>33</v>
      </c>
    </row>
    <row r="30" spans="1:13" x14ac:dyDescent="0.2">
      <c r="A30" s="16"/>
      <c r="B30" s="65" t="s">
        <v>59</v>
      </c>
      <c r="C30" s="17" t="s">
        <v>67</v>
      </c>
      <c r="D30" s="52">
        <v>44867</v>
      </c>
      <c r="E30" s="55">
        <v>44981</v>
      </c>
      <c r="F30" s="18">
        <f t="shared" si="1"/>
        <v>106437994.9008</v>
      </c>
      <c r="G30" s="37">
        <v>0</v>
      </c>
      <c r="H30" s="38">
        <v>14501.84</v>
      </c>
      <c r="I30" s="16" t="s">
        <v>68</v>
      </c>
      <c r="J30" s="16" t="s">
        <v>33</v>
      </c>
    </row>
    <row r="31" spans="1:13" x14ac:dyDescent="0.2">
      <c r="A31" s="16"/>
      <c r="B31" s="65" t="s">
        <v>60</v>
      </c>
      <c r="C31" s="17" t="s">
        <v>67</v>
      </c>
      <c r="D31" s="52">
        <v>44876</v>
      </c>
      <c r="E31" s="55">
        <v>44981</v>
      </c>
      <c r="F31" s="18">
        <f t="shared" si="1"/>
        <v>1260252534.7404001</v>
      </c>
      <c r="G31" s="37">
        <v>0</v>
      </c>
      <c r="H31" s="38">
        <v>171705.42</v>
      </c>
      <c r="I31" s="16" t="s">
        <v>68</v>
      </c>
      <c r="J31" s="16" t="s">
        <v>33</v>
      </c>
    </row>
    <row r="32" spans="1:13" x14ac:dyDescent="0.2">
      <c r="A32" s="16"/>
      <c r="B32" s="65" t="s">
        <v>61</v>
      </c>
      <c r="C32" s="17" t="s">
        <v>67</v>
      </c>
      <c r="D32" s="52">
        <v>44824</v>
      </c>
      <c r="E32" s="55">
        <v>44884</v>
      </c>
      <c r="F32" s="18">
        <f t="shared" si="1"/>
        <v>32972328.531519387</v>
      </c>
      <c r="G32" s="37">
        <v>0</v>
      </c>
      <c r="H32" s="38">
        <v>4492.3754270002246</v>
      </c>
      <c r="I32" s="16" t="s">
        <v>68</v>
      </c>
      <c r="J32" s="16" t="s">
        <v>33</v>
      </c>
    </row>
    <row r="33" spans="1:22" x14ac:dyDescent="0.2">
      <c r="A33" s="16"/>
      <c r="B33" s="65" t="s">
        <v>62</v>
      </c>
      <c r="C33" s="17" t="s">
        <v>67</v>
      </c>
      <c r="D33" s="52">
        <v>44775</v>
      </c>
      <c r="E33" s="55">
        <v>45011</v>
      </c>
      <c r="F33" s="18">
        <f t="shared" si="1"/>
        <v>353699297.0442</v>
      </c>
      <c r="G33" s="37">
        <v>0</v>
      </c>
      <c r="H33" s="38">
        <v>48190.41</v>
      </c>
      <c r="I33" s="16" t="s">
        <v>68</v>
      </c>
      <c r="J33" s="16" t="s">
        <v>33</v>
      </c>
    </row>
    <row r="34" spans="1:22" x14ac:dyDescent="0.2">
      <c r="A34" s="16"/>
      <c r="B34" s="65" t="s">
        <v>63</v>
      </c>
      <c r="C34" s="17" t="s">
        <v>67</v>
      </c>
      <c r="D34" s="52">
        <v>44859</v>
      </c>
      <c r="E34" s="55">
        <v>44992</v>
      </c>
      <c r="F34" s="18">
        <f t="shared" si="1"/>
        <v>726309125.01840007</v>
      </c>
      <c r="G34" s="37">
        <v>0</v>
      </c>
      <c r="H34" s="38">
        <v>98957.32</v>
      </c>
      <c r="I34" s="16" t="s">
        <v>68</v>
      </c>
      <c r="J34" s="16" t="s">
        <v>33</v>
      </c>
    </row>
    <row r="35" spans="1:22" x14ac:dyDescent="0.2">
      <c r="A35" s="16"/>
      <c r="B35" s="65" t="s">
        <v>72</v>
      </c>
      <c r="C35" s="17" t="s">
        <v>67</v>
      </c>
      <c r="D35" s="52">
        <v>44937</v>
      </c>
      <c r="E35" s="55">
        <v>45069</v>
      </c>
      <c r="F35" s="18">
        <f t="shared" si="1"/>
        <v>0</v>
      </c>
      <c r="G35" s="37"/>
      <c r="H35" s="38"/>
      <c r="I35" s="16" t="s">
        <v>68</v>
      </c>
      <c r="J35" s="16" t="s">
        <v>33</v>
      </c>
    </row>
    <row r="36" spans="1:22" x14ac:dyDescent="0.2">
      <c r="A36" s="16"/>
      <c r="B36" s="65" t="s">
        <v>64</v>
      </c>
      <c r="C36" s="17" t="s">
        <v>67</v>
      </c>
      <c r="D36" s="52">
        <v>44834</v>
      </c>
      <c r="E36" s="55">
        <v>45055</v>
      </c>
      <c r="F36" s="18">
        <f t="shared" si="1"/>
        <v>2980554506.1743999</v>
      </c>
      <c r="G36" s="37">
        <v>0</v>
      </c>
      <c r="H36" s="38">
        <v>406091.12</v>
      </c>
      <c r="I36" s="16" t="s">
        <v>68</v>
      </c>
      <c r="J36" s="16" t="s">
        <v>33</v>
      </c>
    </row>
    <row r="37" spans="1:22" x14ac:dyDescent="0.2">
      <c r="A37" s="16"/>
      <c r="B37" s="65" t="s">
        <v>65</v>
      </c>
      <c r="C37" s="17" t="s">
        <v>67</v>
      </c>
      <c r="D37" s="52">
        <v>44858</v>
      </c>
      <c r="E37" s="55">
        <v>45071</v>
      </c>
      <c r="F37" s="18">
        <f t="shared" si="1"/>
        <v>1975861741.5341997</v>
      </c>
      <c r="G37" s="37">
        <v>0</v>
      </c>
      <c r="H37" s="38">
        <v>269204.90999999997</v>
      </c>
      <c r="I37" s="16" t="s">
        <v>68</v>
      </c>
      <c r="J37" s="16" t="s">
        <v>33</v>
      </c>
    </row>
    <row r="38" spans="1:22" x14ac:dyDescent="0.2">
      <c r="A38" s="16"/>
      <c r="B38" s="65" t="s">
        <v>66</v>
      </c>
      <c r="C38" s="17" t="s">
        <v>67</v>
      </c>
      <c r="D38" s="52">
        <v>44862</v>
      </c>
      <c r="E38" s="55">
        <v>45006</v>
      </c>
      <c r="F38" s="18">
        <f t="shared" si="1"/>
        <v>386974712.04960001</v>
      </c>
      <c r="G38" s="37">
        <v>0</v>
      </c>
      <c r="H38" s="38">
        <v>52724.08</v>
      </c>
      <c r="I38" s="16" t="s">
        <v>68</v>
      </c>
      <c r="J38" s="16" t="s">
        <v>33</v>
      </c>
    </row>
    <row r="39" spans="1:22" ht="3" customHeight="1" thickBot="1" x14ac:dyDescent="0.25">
      <c r="A39" s="19"/>
      <c r="B39" s="20"/>
      <c r="C39" s="20"/>
      <c r="D39" s="19"/>
      <c r="E39" s="21"/>
      <c r="F39" s="22"/>
      <c r="G39" s="45"/>
      <c r="H39" s="39"/>
      <c r="I39" s="19"/>
      <c r="J39" s="19"/>
    </row>
    <row r="40" spans="1:22" ht="13.5" thickBot="1" x14ac:dyDescent="0.25">
      <c r="E40" s="26" t="s">
        <v>19</v>
      </c>
      <c r="F40" s="27">
        <f>+SUM(F13:F39)</f>
        <v>21305938590.779118</v>
      </c>
      <c r="G40" s="46">
        <f>+SUM(G13:G39)</f>
        <v>1571283160</v>
      </c>
      <c r="H40" s="40">
        <f>+SUM(H13:H39)</f>
        <v>2688784.3554270002</v>
      </c>
    </row>
    <row r="41" spans="1:22" customFormat="1" ht="13.5" thickTop="1" x14ac:dyDescent="0.2">
      <c r="A41" s="6"/>
      <c r="B41" s="10"/>
      <c r="C41" s="10"/>
      <c r="D41" s="11"/>
      <c r="E41" s="3"/>
      <c r="F41" s="3"/>
      <c r="G41" s="3"/>
      <c r="H41" s="4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">
      <c r="F42" s="18"/>
    </row>
    <row r="43" spans="1:22" ht="18" x14ac:dyDescent="0.25">
      <c r="A43" s="12" t="s">
        <v>18</v>
      </c>
      <c r="F43" s="18"/>
    </row>
    <row r="44" spans="1:22" x14ac:dyDescent="0.2">
      <c r="F44" s="18"/>
      <c r="G44" s="36"/>
    </row>
    <row r="45" spans="1:22" ht="12.75" customHeight="1" x14ac:dyDescent="0.2">
      <c r="A45" s="82" t="s">
        <v>2</v>
      </c>
      <c r="B45" s="79" t="s">
        <v>12</v>
      </c>
      <c r="C45" s="79" t="s">
        <v>4</v>
      </c>
      <c r="D45" s="79" t="s">
        <v>26</v>
      </c>
      <c r="E45" s="79" t="s">
        <v>5</v>
      </c>
      <c r="F45" s="13" t="s">
        <v>6</v>
      </c>
      <c r="G45" s="86" t="s">
        <v>6</v>
      </c>
      <c r="H45" s="86"/>
      <c r="I45" s="79" t="s">
        <v>7</v>
      </c>
      <c r="J45" s="79" t="s">
        <v>20</v>
      </c>
    </row>
    <row r="46" spans="1:22" ht="13.5" thickBot="1" x14ac:dyDescent="0.25">
      <c r="A46" s="83"/>
      <c r="B46" s="80"/>
      <c r="C46" s="80"/>
      <c r="D46" s="80"/>
      <c r="E46" s="80"/>
      <c r="F46" s="14" t="s">
        <v>8</v>
      </c>
      <c r="G46" s="15" t="s">
        <v>9</v>
      </c>
      <c r="H46" s="15" t="s">
        <v>10</v>
      </c>
      <c r="I46" s="80"/>
      <c r="J46" s="80"/>
    </row>
    <row r="47" spans="1:22" x14ac:dyDescent="0.2">
      <c r="A47" s="16"/>
      <c r="F47" s="18">
        <f>+G47+H47*$C$7</f>
        <v>0</v>
      </c>
    </row>
    <row r="48" spans="1:22" x14ac:dyDescent="0.2">
      <c r="A48" s="16"/>
      <c r="F48" s="18">
        <f>+G48+H48*$C$7</f>
        <v>0</v>
      </c>
    </row>
    <row r="49" spans="1:10" x14ac:dyDescent="0.2">
      <c r="A49" s="34"/>
      <c r="F49" s="18">
        <f>+G49+H49*$C$7</f>
        <v>0</v>
      </c>
    </row>
    <row r="50" spans="1:10" ht="3" customHeight="1" thickBot="1" x14ac:dyDescent="0.25">
      <c r="A50" s="19"/>
      <c r="B50" s="20"/>
      <c r="C50" s="20"/>
      <c r="D50" s="19"/>
      <c r="E50" s="21"/>
      <c r="F50" s="22"/>
      <c r="G50" s="19"/>
      <c r="H50" s="19"/>
      <c r="I50" s="19"/>
      <c r="J50" s="19"/>
    </row>
    <row r="51" spans="1:10" ht="13.5" thickBot="1" x14ac:dyDescent="0.25">
      <c r="E51" s="26" t="s">
        <v>19</v>
      </c>
      <c r="F51" s="27">
        <f>+SUM(F47:F50)</f>
        <v>0</v>
      </c>
      <c r="G51" s="27">
        <f>+SUM(G47:G50)</f>
        <v>0</v>
      </c>
      <c r="H51" s="27">
        <f>+SUM(H47:H50)</f>
        <v>0</v>
      </c>
    </row>
    <row r="52" spans="1:10" ht="13.5" thickTop="1" x14ac:dyDescent="0.2">
      <c r="F52" s="18"/>
    </row>
    <row r="53" spans="1:10" x14ac:dyDescent="0.2">
      <c r="F53" s="18"/>
    </row>
    <row r="54" spans="1:10" x14ac:dyDescent="0.2">
      <c r="F54" s="18"/>
    </row>
    <row r="55" spans="1:10" x14ac:dyDescent="0.2">
      <c r="F55" s="18"/>
    </row>
    <row r="56" spans="1:10" x14ac:dyDescent="0.2">
      <c r="F56" s="18"/>
      <c r="H56" s="87"/>
      <c r="I56" s="87"/>
    </row>
    <row r="57" spans="1:10" x14ac:dyDescent="0.2">
      <c r="B57" s="77"/>
      <c r="C57" s="77"/>
      <c r="D57" s="77"/>
      <c r="E57" s="77"/>
      <c r="F57" s="77"/>
      <c r="G57" s="77"/>
      <c r="H57" s="77"/>
      <c r="I57" s="77"/>
    </row>
    <row r="58" spans="1:10" x14ac:dyDescent="0.2">
      <c r="B58" s="78"/>
      <c r="C58" s="78"/>
      <c r="D58" s="78"/>
      <c r="E58" s="78"/>
      <c r="F58" s="78"/>
      <c r="G58" s="78"/>
      <c r="H58" s="78"/>
      <c r="I58" s="78"/>
    </row>
    <row r="59" spans="1:10" x14ac:dyDescent="0.2">
      <c r="F59" s="18"/>
    </row>
    <row r="60" spans="1:10" x14ac:dyDescent="0.2">
      <c r="F60" s="18"/>
    </row>
    <row r="61" spans="1:10" x14ac:dyDescent="0.2">
      <c r="F61" s="18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</sheetData>
  <mergeCells count="21">
    <mergeCell ref="A11:A12"/>
    <mergeCell ref="B11:B12"/>
    <mergeCell ref="D11:D12"/>
    <mergeCell ref="H56:I56"/>
    <mergeCell ref="A45:A46"/>
    <mergeCell ref="B45:B46"/>
    <mergeCell ref="D45:D46"/>
    <mergeCell ref="B58:C58"/>
    <mergeCell ref="D58:I58"/>
    <mergeCell ref="J11:J12"/>
    <mergeCell ref="J45:J46"/>
    <mergeCell ref="E45:E46"/>
    <mergeCell ref="G45:H45"/>
    <mergeCell ref="I45:I46"/>
    <mergeCell ref="I11:I12"/>
    <mergeCell ref="G11:H11"/>
    <mergeCell ref="E11:E12"/>
    <mergeCell ref="C11:C12"/>
    <mergeCell ref="C45:C46"/>
    <mergeCell ref="B57:C57"/>
    <mergeCell ref="D57:I57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+Índice!B12&amp;Índice!C12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44926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7339.62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2" t="s">
        <v>2</v>
      </c>
      <c r="B11" s="79" t="s">
        <v>13</v>
      </c>
      <c r="C11" s="79" t="s">
        <v>4</v>
      </c>
      <c r="D11" s="79" t="s">
        <v>26</v>
      </c>
      <c r="E11" s="79" t="s">
        <v>5</v>
      </c>
      <c r="F11" s="13" t="s">
        <v>6</v>
      </c>
      <c r="G11" s="86" t="s">
        <v>6</v>
      </c>
      <c r="H11" s="86"/>
      <c r="I11" s="79" t="s">
        <v>7</v>
      </c>
      <c r="J11" s="79" t="s">
        <v>20</v>
      </c>
    </row>
    <row r="12" spans="1:22" ht="13.5" thickBot="1" x14ac:dyDescent="0.25">
      <c r="A12" s="83"/>
      <c r="B12" s="80"/>
      <c r="C12" s="80"/>
      <c r="D12" s="80"/>
      <c r="E12" s="80"/>
      <c r="F12" s="14" t="s">
        <v>8</v>
      </c>
      <c r="G12" s="15" t="s">
        <v>9</v>
      </c>
      <c r="H12" s="15" t="s">
        <v>10</v>
      </c>
      <c r="I12" s="80"/>
      <c r="J12" s="80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82" t="s">
        <v>2</v>
      </c>
      <c r="B23" s="79" t="s">
        <v>13</v>
      </c>
      <c r="C23" s="79" t="s">
        <v>4</v>
      </c>
      <c r="D23" s="79" t="s">
        <v>26</v>
      </c>
      <c r="E23" s="79" t="s">
        <v>5</v>
      </c>
      <c r="F23" s="13" t="s">
        <v>6</v>
      </c>
      <c r="G23" s="86" t="s">
        <v>6</v>
      </c>
      <c r="H23" s="86"/>
      <c r="I23" s="79" t="s">
        <v>7</v>
      </c>
      <c r="J23" s="79" t="s">
        <v>20</v>
      </c>
    </row>
    <row r="24" spans="1:22" ht="13.5" thickBot="1" x14ac:dyDescent="0.25">
      <c r="A24" s="83"/>
      <c r="B24" s="80"/>
      <c r="C24" s="80"/>
      <c r="D24" s="80"/>
      <c r="E24" s="80"/>
      <c r="F24" s="14" t="s">
        <v>8</v>
      </c>
      <c r="G24" s="15" t="s">
        <v>9</v>
      </c>
      <c r="H24" s="15" t="s">
        <v>10</v>
      </c>
      <c r="I24" s="80"/>
      <c r="J24" s="80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20.2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77"/>
      <c r="C34" s="77"/>
      <c r="D34" s="77"/>
      <c r="E34" s="77"/>
      <c r="F34" s="77"/>
      <c r="G34" s="77"/>
      <c r="H34" s="77"/>
      <c r="I34" s="77"/>
    </row>
    <row r="35" spans="2:9" x14ac:dyDescent="0.2">
      <c r="B35" s="78"/>
      <c r="C35" s="78"/>
      <c r="D35" s="78"/>
      <c r="E35" s="78"/>
      <c r="F35" s="78"/>
      <c r="G35" s="78"/>
      <c r="H35" s="78"/>
      <c r="I35" s="78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whbYgWOfXpVHTs8kD7BCUMY4kds=</DigestValue>
    </Reference>
    <Reference URI="#idOfficeObject" Type="http://www.w3.org/2000/09/xmldsig#Object">
      <DigestMethod Algorithm="http://www.w3.org/2000/09/xmldsig#sha1"/>
      <DigestValue>0DkL7T0xS1S9zyxJ3Val1R4Lknc=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CPSqYNIhgYP4jxgfTSZXhUkNRf0=</DigestValue>
    </Reference>
    <Reference URI="#idValidSigLnImg" Type="http://www.w3.org/2000/09/xmldsig#Object">
      <DigestMethod Algorithm="http://www.w3.org/2000/09/xmldsig#sha1"/>
      <DigestValue>3Mxdvt3BgYYOGtd5PdWzdv6iR7c=</DigestValue>
    </Reference>
    <Reference URI="#idInvalidSigLnImg" Type="http://www.w3.org/2000/09/xmldsig#Object">
      <DigestMethod Algorithm="http://www.w3.org/2000/09/xmldsig#sha1"/>
      <DigestValue>KXa6r/wR4NNQUhfVBCCsffqb54E=</DigestValue>
    </Reference>
  </SignedInfo>
  <SignatureValue>V1IZXOZYuVx5DpEZkPkoPl/A+IPNF6PimpNojpQEEldCDxXxy0OIJnlH1c/x+ARDyL5Wxp6LO46v
e7ZsouAH/wzQq+wj5Mn6sRFhw4wJjJL0swxl17kZLm1scoaQFVhO/qQqPovljc1ZtSlX/aUAQ8pl
2Lr/z17Ttoy73K46fSEljehg78V7srZ4NHJU2KWpmS2qv+XRqVvyvNGi0mEqiTykQ/DIRq1lb9K4
tESsCyPlCsoqrg2nEOCJpKKRszAOqAKTxE0gn2/JXATZXAGywWMIAGSg8hcNllFj5aG34cvARUTR
9HKg2+safU1mRtNA71G+tHPb/AxrKMhO07vMng==</SignatureValue>
  <KeyInfo>
    <X509Data>
      <X509Certificate>MIIICzCCBfOgAwIBAgIIGcPgvRIENHcwDQYJKoZIhvcNAQELBQAwWzEXMBUGA1UEBRMOUlVDIDgw
MDUwMTcyLTExGjAYBgNVBAMTEUNBLURPQ1VNRU5UQSBTLkEuMRcwFQYDVQQKEw5ET0NVTUVOVEEg
Uy5BLjELMAkGA1UEBhMCUFkwHhcNMjEwNTA1MTQwNjEyWhcNMjMwNTA1MTQxNjEyWjCBpzELMAkG
A1UEBhMCUFkxGDAWBgNVBAQMD1JPTUVSTyBWQUxMRUpPUzESMBAGA1UEBRMJQ0kxMzU5NDUwMRYw
FAYDVQQqDA1SVUJFTiBBVVJFTElPMRcwFQYDVQQKDA5QRVJTT05BIEZJU0lDQTERMA8GA1UECwwI
RklSTUEgRjIxJjAkBgNVBAMMHVJVQkVOIEFVUkVMSU8gUk9NRVJPIFZBTExFSk9TMIIBIjANBgkq
hkiG9w0BAQEFAAOCAQ8AMIIBCgKCAQEA46Zd+pnCfK01gI/CorPIyRx1QPm9WVHt4UB2NV9CfR41
Wm0gbYbqz2v8t9ZTq++JWTekP0jdcg2jHEMqi1CcduRtDXnE0161P5mwAFsYFgnoS/GdVaeBHlC7
nOrS71CyzToGJ+FOj90E1txdb26TrQsFQIjah/FS9oVybsHWSIkSqbl9pbo9T/AGlG+4t48/mD+U
OM0rYMY0MlRNN6tJIe9wE7o8clZnmEpdnmqhzF0A9VJ5IdKoME/GdosHq+V8COAzV0/b09oUsc+e
rN683Q5HkC6EDzeaHCe6kzgQ313oBo5BGOGdjbEniL4/OQjJTukg3nikmMRDv62dYgW6QwIDAQAB
o4IDhDCCA4AwDAYDVR0TAQH/BAIwADAOBgNVHQ8BAf8EBAMCBeAwKgYDVR0lAQH/BCAwHgYIKwYB
BQUHAwEGCCsGAQUFBwMCBggrBgEFBQcDBDAdBgNVHQ4EFgQU54D5g8u3+lYTiPeXiDG1VEdXUHEw
gZcGCCsGAQUFBwEBBIGKMIGHMDoGCCsGAQUFBzABhi5odHRwczovL3d3dy5kb2N1bWVudGEuY29t
LnB5L2Zpcm1hZGlnaXRhbC9vc2NwMEkGCCsGAQUFBzAChj1odHRwczovL3d3dy5kb2N1bWVudGEu
Y29tLnB5L2Zpcm1hZGlnaXRhbC9kZXNjYXJnYXMvY2Fkb2MuY3J0MB8GA1UdIwQYMBaAFEAmrCZc
Yo/G9QJU5I3BGibW7qWyME8GA1UdHwRIMEYwRKBCoECGPmh0dHBzOi8vd3d3LmRvY3VtZW50YS5j
b20ucHkvZmlybWFkaWdpdGFsL2Rlc2Nhcmdhcy9jcmxkb2MuY3JsMCgGA1UdEQQhMB+BHXJ1YmVu
LnJvbWVyb0BtZXJjb2VzdGUuY29tLnB5MIIB3QYDVR0gBIIB1DCCAdAwggHMBg4rBgEEAYL5OwEB
AQYBATCCAbgwPwYIKwYBBQUHAgEWM2h0dHBzOi8vd3d3LmRvY3VtZW50YS5jb20ucHkvZmlybWFk
aWdpdGFsL2Rlc2NhcmdhczCBwAYIKwYBBQUHAgIwgbMagbBFc3RlIGVzIHVuIGNlcnRpZmljYWRv
IGRlIHBlcnNvbmEgZu1zaWNhIGN1eWEgY2xhdmUgcHJpdmFkYSBlc3ThIGNvbnRlbmlkYSBlbiB1
biBt82R1bG8gZGUgaGFyZHdhcmUgc2VndXJvIHkgc3UgZmluYWxpZGFkIGVzIGF1dGVudGljYXIg
YSBzdSB0aXR1bGFyIG8gZ2VuZXJhciBmaXJtYXMgZGlnaXRhbGVzLjCBsQYIKwYBBQUHAgIwgaQa
gaFUaGlzIGlzIGFuIGVuZCB1c2VyIGNlcnRpZmljYXRlIHdob3NlIHByaXZhdGUga2V5IGlzIGVt
YmVkZGVkIHdpdGhpbiBhIHNlY3VyZSBoYXJkd2FyZSBtb2R1bGUgdGhhdCBhaW1zIHRvIGF1dGhl
bnRpY2F0ZSBpdHMgb3duZXIgb3IgZ2VuZXJhdGUgZGlnaXRhbCBzaWduYXR1cmVzLjANBgkqhkiG
9w0BAQsFAAOCAgEAVnDSQVXH0TNL25nbF+G/ZPaNA5PexKy584tROI3CyFG0oz0afPMaTUCKZXgt
GQS3fcHpGgyCjyUIw2Qsb4ppFrmF7CcLGRFhNjP3c+2emnUK/fhbDi51OdJkPQtNMLXyz8taQanA
Pq8Z6FXaYt4T+bAAQcCpVUdY0l/mw/UEhwcXT85lDvgwny5Q3bN8TvOIT22/MunFSk6d+dbZZe4d
RyIKwQUl9JqXgkhx8uV+geuITh0+0yVDiDu1TIvbdI4MKzS7+q8uGNxp0Vt6uQ4zjwxpR5r/cpN+
UBMvVQKhmgpLsdwEefwpdi9Dxh31ezuqma3MRuAVEjDraw+Gzg+sDub1EvLPkVBtLaS9+IqYM26W
nrQ+Gq8xcbEBFjvD/4HSs1rF5EYbFc+zjGsd3KouDbbs64PKodKaU8u4vLdCaL00DNDyMRAqZTXS
B8Hw20vw2OKGZB2ctgTRzUKUy4ZPgZoys0JzITdlD2oCAmcPh9rWlzBIWXK5+XiwR+UgUihYs8aW
TMChnoPz+96n6iUYqucpfvxkskyqfcVzK+gXZlcNQhzO89eVOh6U9GhP3KqcNJjUyZ5LA+Xklbtw
viJPlSmEL5RJdLEB83IlTJ6kFXNoF4E3Zxo7ZRFusbw2rt0YHsn1O9HdJtRzwSNP84NrerpgPrhr
/j04GU9vyiiPoLE=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0hZtm7a61g9pU6DJeJSwAJK/3Lk=</DigestValue>
      </Reference>
      <Reference URI="/xl/media/image1.png?ContentType=image/png">
        <DigestMethod Algorithm="http://www.w3.org/2000/09/xmldsig#sha1"/>
        <DigestValue>QHKmR/+ooRvbncqej8NMT0qh6pc=</DigestValue>
      </Reference>
      <Reference URI="/xl/drawings/vmlDrawing1.vml?ContentType=application/vnd.openxmlformats-officedocument.vmlDrawing">
        <DigestMethod Algorithm="http://www.w3.org/2000/09/xmldsig#sha1"/>
        <DigestValue>ENlp7EV3cOimgTbcSXKU7f2R0f0=</DigestValue>
      </Reference>
      <Reference URI="/xl/comments1.xml?ContentType=application/vnd.openxmlformats-officedocument.spreadsheetml.comments+xml">
        <DigestMethod Algorithm="http://www.w3.org/2000/09/xmldsig#sha1"/>
        <DigestValue>w7T9JlPrvly8k367S7/aCo0SgrQ=</DigestValue>
      </Reference>
      <Reference URI="/xl/drawings/drawing1.xml?ContentType=application/vnd.openxmlformats-officedocument.drawing+xml">
        <DigestMethod Algorithm="http://www.w3.org/2000/09/xmldsig#sha1"/>
        <DigestValue>YlhHm/lt7EVI0vH+qIIZ+ZqHDOg=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GtCv1Zt7XcJvnVa3mbL8P+lIlIA=</DigestValue>
      </Reference>
      <Reference URI="/xl/media/image2.emf?ContentType=image/x-emf">
        <DigestMethod Algorithm="http://www.w3.org/2000/09/xmldsig#sha1"/>
        <DigestValue>NXJmyopt8+MgYDfMxXTEwvzIneI=</DigestValue>
      </Reference>
      <Reference URI="/xl/sharedStrings.xml?ContentType=application/vnd.openxmlformats-officedocument.spreadsheetml.sharedStrings+xml">
        <DigestMethod Algorithm="http://www.w3.org/2000/09/xmldsig#sha1"/>
        <DigestValue>lB7ek9eiIfHYIXTlBovSXly6eJc=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vmlDrawing2.vml?ContentType=application/vnd.openxmlformats-officedocument.vmlDrawing">
        <DigestMethod Algorithm="http://www.w3.org/2000/09/xmldsig#sha1"/>
        <DigestValue>kKeTImTNg45zukhe05XLt7dIKqE=</DigestValue>
      </Reference>
      <Reference URI="/xl/comments2.xml?ContentType=application/vnd.openxmlformats-officedocument.spreadsheetml.comments+xml">
        <DigestMethod Algorithm="http://www.w3.org/2000/09/xmldsig#sha1"/>
        <DigestValue>q8fIi/xOsmRbWC6DbrsfWvvCVjA=</DigestValue>
      </Reference>
      <Reference URI="/xl/worksheets/sheet1.xml?ContentType=application/vnd.openxmlformats-officedocument.spreadsheetml.worksheet+xml">
        <DigestMethod Algorithm="http://www.w3.org/2000/09/xmldsig#sha1"/>
        <DigestValue>toWSr6mwZWVnziWkrYByqtaV7Z0=</DigestValue>
      </Reference>
      <Reference URI="/xl/drawings/vmlDrawing3.vml?ContentType=application/vnd.openxmlformats-officedocument.vmlDrawing">
        <DigestMethod Algorithm="http://www.w3.org/2000/09/xmldsig#sha1"/>
        <DigestValue>sKIDmC+FX6uki3i2HwSIdfNhaSk=</DigestValue>
      </Reference>
      <Reference URI="/xl/workbook.xml?ContentType=application/vnd.openxmlformats-officedocument.spreadsheetml.sheet.main+xml">
        <DigestMethod Algorithm="http://www.w3.org/2000/09/xmldsig#sha1"/>
        <DigestValue>qIoigmvfDwHDZb7lpB1mLS6MUcM=</DigestValue>
      </Reference>
      <Reference URI="/xl/calcChain.xml?ContentType=application/vnd.openxmlformats-officedocument.spreadsheetml.calcChain+xml">
        <DigestMethod Algorithm="http://www.w3.org/2000/09/xmldsig#sha1"/>
        <DigestValue>OfrMCgRIRNQ9gB0CkXFWR/gYLwA=</DigestValue>
      </Reference>
      <Reference URI="/xl/worksheets/sheet4.xml?ContentType=application/vnd.openxmlformats-officedocument.spreadsheetml.worksheet+xml">
        <DigestMethod Algorithm="http://www.w3.org/2000/09/xmldsig#sha1"/>
        <DigestValue>Nkvj0I2xBhxlTVz61kOxwgTyO8c=</DigestValue>
      </Reference>
      <Reference URI="/xl/comments3.xml?ContentType=application/vnd.openxmlformats-officedocument.spreadsheetml.comments+xml">
        <DigestMethod Algorithm="http://www.w3.org/2000/09/xmldsig#sha1"/>
        <DigestValue>sCGLZMFeLrIX0zGCbL2yJ0fQyLk=</DigestValue>
      </Reference>
      <Reference URI="/xl/drawings/vmlDrawing4.vml?ContentType=application/vnd.openxmlformats-officedocument.vmlDrawing">
        <DigestMethod Algorithm="http://www.w3.org/2000/09/xmldsig#sha1"/>
        <DigestValue>uQ+cBeBABtPgkSCQnhcD8cINz/c=</DigestValue>
      </Reference>
      <Reference URI="/xl/worksheets/sheet3.xml?ContentType=application/vnd.openxmlformats-officedocument.spreadsheetml.worksheet+xml">
        <DigestMethod Algorithm="http://www.w3.org/2000/09/xmldsig#sha1"/>
        <DigestValue>EwPmpBuuniasaSf8i3YZtXe4pC4=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GtCv1Zt7XcJvnVa3mbL8P+lIlIA=</DigestValue>
      </Reference>
      <Reference URI="/xl/worksheets/sheet2.xml?ContentType=application/vnd.openxmlformats-officedocument.spreadsheetml.worksheet+xml">
        <DigestMethod Algorithm="http://www.w3.org/2000/09/xmldsig#sha1"/>
        <DigestValue>fJwArqNLC17bzsMrxeMtAZSjyyI=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kaA9wZk6ylJQcC46m/Nlmer2uqw=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xV/Kmt6BwP0acEI9nMuJlkwKc78=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8Dbe82eLpQYnw5w7mIzLEfukyjQ=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huE8o7uh4iKtE0K7V5uIukMATNg=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2023-03-31T18:48:21Z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{604D2079-EBF9-4DEE-95FD-E5DDC07CB40C}</SetupID>
          <SignatureText>Ruben Romero V</SignatureText>
          <SignatureImage/>
          <SignatureComments/>
          <WindowsVersion>6.2</WindowsVersion>
          <OfficeVersion>14.0</OfficeVersion>
          <ApplicationVersion>14.0</ApplicationVersion>
          <Monitors>2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2023-03-31T18:48:21Z</xd:SigningTime>
          <xd:SigningCertificate>
            <xd:Cert>
              <xd:CertDigest>
                <DigestMethod Algorithm="http://www.w3.org/2000/09/xmldsig#sha1"/>
                <DigestValue>3uTX4e9c+8V6jl0V2XwhLgMIVwQ=</DigestValue>
              </xd:CertDigest>
              <xd:IssuerSerial>
                <X509IssuerName>SERIALNUMBER=RUC 80050172-1, CN=CA-DOCUMENTA S.A., O=DOCUMENTA S.A., C=PY</X509IssuerName>
                <X509SerialNumber>1856574574062482551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UBAAB/AAAAAAAAAAAAAAD4OwAAIxYAACBFTUYAAAEANBwAAKoAAAAGAAAAAAAAAAAAAAAAAAAAAAQAAAADAABYAgAAVAEAAAAAAAAAAAAAAAAAAMAnCQAgMAU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E8Azvz8dfAjw5UgvU8Ajg4KAwhskmo0AAAAAAAAAPALAWeEAAABAQAAAAAAAADwCwFnMG9VAAAAAAAAAIA9AAAAAHAUAADwC2f/AAAAAAAAAAABZwEAAAAAAAAAAADwCwFnMG9VAEBY64QUwU8A6L5PAOn7/HU4vU8A9f///wAA/HWg3QN29f///wAAAAAAAAAAAAAAAJABAAAAAAABAAAAAHQAYQBoAG8AbQBhAAAAAAAAAAAAAAAAAAAAAAAAAAAAAAAAABG7oHYAAAAABwAAAJy+TwCcvk8AAAIAAPz///8BAAAAAAAAAAAAAAAAAAAAAAAAAAAAAABsCAAAZHYACAAAAAAlAAAADAAAAAEAAAAYAAAADAAAAAAAAAISAAAADAAAAAEAAAAeAAAAGAAAAMMAAAAEAAAA9wAAABEAAAAlAAAADAAAAAEAAABUAAAAhAAAAMQAAAAEAAAA9QAAABAAAAABAAAAAGBqQlUVMULEAAAABAAAAAkAAABMAAAAAAAAAAAAAAAAAAAA//////////9gAAAAMwAxAC8AMwAvADIAMAAyADMA9PAGAAAABgAAAAQAAAAGAAAABAAAAAYAAAAGAAAABgAAAAYAAABLAAAAQAAAADAAAAAFAAAAIAAAAAEAAAABAAAAEAAAAAAAAAAAAAAABgEAAIAAAAAAAAAAAAAAAAYBAACAAAAAUgAAAHABAAACAAAAEAAAAAcAAAAAAAAAAAAAALwCAAAAAAAAAQICIlMAeQBzAHQAZQBtAAAAAAAAAAAAAAAAAAAAAAAAAAAAAAAAAAAAAAAAAAAAAAAAAAAAAAAAAAAAAAAAAAAAAAAAAL1qlJK8ajhWxQkgbbEKlJK8ajhWxQnMWuuEAQAAAHTBTwDp+/x1xL9PAPX///8AAPx1OFbFCfX///+daYpqAAAAAIAWWAG8Mv4CgM0DA51pimoAAAAAgBVYAVCtjAMAQLEKAMBPABRcimrwgVEA/AEAADzATwANW4pq/AEAAAAAAAASW4pq42TSmvwBAADwgVEAUK2MAwAAAAD8gVEAFMBPAKDMTwAMs4drAAAAABJbimrDWopq/AEAAAAAAAAAAAAABwAAAAAAAAARu6B2AAAAAAcAAAB4wU8AeMFPAAACAAD8////AQAAAAAAAAAAAAAAAAAAAPADAADwxNh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TwDO/Px163dPACARtWrzDwqiDHhPABuuj2okeE8AurqUapA1vWoBAAAAjIm4avCOuWog8w0JyE9zd/C9cwzoV/4CpIm4aiBzDQkgcw0JbHhPAB2Bj2pUBr1qAAAAAIyJuGqkibhqKJ3rhAAA/AgQek8A6fv8dWB4TwDg////AAD8dehX/gLg////AAAAAAAAAAAAAAAAkAEAAAAAAAEAAAAAYQByAGkAYQBsAAAAAAAAAAAAAAAAAAAAAAAAAAAAAAAAAAAAEbugdgAAAAAGAAAAxHlPAMR5TwAAAgAA/P///wEAAAAAAAAAAAAAAAAAAAAAAAAAAAAAAGgCAABkdgAIAAAAACUAAAAMAAAAAwAAABgAAAAMAAAAAAAAAhIAAAAMAAAAAQAAABYAAAAMAAAACAAAAFQAAABUAAAACgAAACcAAAAeAAAASgAAAAEAAAAAYGpCVRU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KMAAABHAAAAKQAAADUAAAB7AAAAEwAAACEA8AAAAAAAAAAAAAAAgD8AAAAAAAAAAAAAgD8AAAAAAAAAAAAAAAAAAAAAAAAAAAAAAAAAAAAAAAAAACUAAAAMAAAAAAAAgCgAAAAMAAAABAAAAFIAAABwAQAABAAAAPD///8AAAAAAAAAAAAAAACQAQAAAAAAAQAAAAB0AGEAaABvAG0AYQAAAAAAAAAAAAAAAAAAAAAAAAAAAAAAAAAAAAAAAAAAAAAAAAAAAAAAAAAAAAAAAAAAAAAAAABPAM78/HXYd08AiouWau8QChTg0N1R2HdPAOSBlmoAAAAAFwAAACyfxmr0gZZquRgK05SwrgoAoMQJwLjoCgAAAAAAAAAAAAAAACAAAAC8AgAAAAAAAAECAiJTAHkAcwB0AGUAbQDIkuuEAAAAAHB5TwDp+/x1wHdPAPD///8AAPx1AAAAAPD///8AAAAAAAAAAAAAAACQAQAAAAAAAQAAAAB0AGEAaABvAG0AYQAAAAAAAAAAAAAAAAAAAAAAAAAAAAAAAAARu6B2AAAAAAcAAAAkeU8AJHlPAAACAAD8////AQAAAAAAAAAAAAAAAAAAAAAAAAAAAAAAGBYAAGR2AAgAAAAAJQAAAAwAAAAEAAAAGAAAAAwAAAAAAAACEgAAAAwAAAABAAAAHgAAABgAAAApAAAANQAAAKQAAABIAAAAJQAAAAwAAAAEAAAAVAAAAKAAAAAqAAAANQAAAKIAAABHAAAAAQAAAABgakJVFTFCKgAAADUAAAAOAAAATAAAAAAAAAAAAAAAAAAAAP//////////aAAAAFIAdQBiAGUAbgAgAFIAbwBtAGUAcgBvACAAVgAKAAAACQAAAAkAAAAIAAAACQAAAAUAAAAKAAAACQAAAA4AAAAIAAAABgAAAAkAAAAFAAAACg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8AAAACgAAAFAAAACbAAAAXAAAAAEAAAAAYGpCVRUxQgoAAABQAAAAHQAAAEwAAAAAAAAAAAAAAAAAAAD//////////4gAAABSAHUAYgBlAG4AIABBAHUAcgBlAGwAaQBvACAAUgBvAG0AZQByAG8AIABWAGEAbABsAGUAagBvAHMAbwAHAAAABgAAAAYAAAAGAAAABgAAAAMAAAAHAAAABgAAAAQAAAAGAAAAAgAAAAIAAAAGAAAAAwAAAAcAAAAGAAAACAAAAAYAAAAEAAAABgAAAAMAAAAGAAAABgAAAAIAAAACAAAABgAAAAMAAAAGAAAABQ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CEgAAAAwAAAABAAAAHgAAABgAAAAJAAAAYAAAAP0AAABtAAAAJQAAAAwAAAABAAAAVAAAAMAAAAAKAAAAYAAAAG0AAABsAAAAAQAAAABgakJVFTFCCgAAAGAAAAATAAAATAAAAAAAAAAAAAAAAAAAAP//////////dAAAAFIAZQBwAHIAZQBzAGUAbgB0AGEAbgB0AGUAIABMAGUAZwBhAGwAAAAHAAAABgAAAAYAAAAEAAAABgAAAAUAAAAGAAAABgAAAAQAAAAGAAAABgAAAAQAAAAGAAAAAwAAAAUAAAAGAAAABgAAAAYAAAAC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ISAAAADAAAAAEAAAAWAAAADAAAAAAAAABUAAAASAEAAAoAAABwAAAA+wAAAHwAAAABAAAAAGBqQlUVMUIKAAAAcAAAACoAAABMAAAABAAAAAkAAABwAAAA/QAAAH0AAACgAAAARgBpAHIAbQBhAGQAbwAgAHAAbwByADoAIABSAFUAQgBFAE4AIABBAFUAUgBFAEwASQBPACAAUgBPAE0ARQBSAE8AIABWAEEATABMAEUASgBPAFMABgAAAAIAAAAEAAAACAAAAAYAAAAGAAAABgAAAAMAAAAGAAAABgAAAAQAAAAEAAAAAwAAAAcAAAAHAAAABgAAAAYAAAAHAAAAAwAAAAcAAAAHAAAABwAAAAYAAAAFAAAABAAAAAgAAAADAAAABwAAAAgAAAAIAAAABgAAAAcAAAAIAAAAAwAAAAYAAAAHAAAABQAAAAUAAAAGAAAABQAAAAgAAAAGAAAAFgAAAAwAAAAAAAAAJQAAAAwAAAACAAAADgAAABQAAAAAAAAAEAAAABQAAAA=</Object>
  <Object Id="idInvalidSigLnImg">AQAAAGwAAAAAAAAAAAAAAAUBAAB/AAAAAAAAAAAAAAD4OwAAIxYAACBFTUYAAAEA1B8AALAAAAAGAAAAAAAAAAAAAAAAAAAAAAQAAAADAABYAgAAVAEAAAAAAAAAAAAAAAAAAMAnCQAgMAU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PAM78/HXwI8OVIL1PAI4OCgMIbJJqNAAAAAAAAADwCwFnhAAAAQEAAAAAAAAA8AsBZzBvVQAAAAAAAACAPQAAAABwFAAA8Atn/wAAAAAAAAAAAWcBAAAAAAAAAAAA8AsBZzBvVQBAWOuEFMFPAOi+TwDp+/x1OL1PAPX///8AAPx1oN0DdvX///8AAAAAAAAAAAAAAACQAQAAAAAAAQAAAAB0AGEAaABvAG0AYQAAAAAAAAAAAAAAAAAAAAAAAAAAAAAAAAARu6B2AAAAAAcAAACcvk8AnL5PAAACAAD8////AQAAAAAAAAAAAAAAAAAAAAAAAAAAAAAAbAgAAGR2AAgAAAAAJQAAAAwAAAABAAAAGAAAAAwAAAD/AAACEgAAAAwAAAABAAAAHgAAABgAAAAiAAAABAAAAGwAAAARAAAAJQAAAAwAAAABAAAAVAAAAKgAAAAjAAAABAAAAGoAAAAQAAAAAQAAAABgakJVFTFCIwAAAAQAAAAPAAAATAAAAAAAAAAAAAAAAAAAAP//////////bAAAAEYAaQByAG0AYQAgAG4AbwAgAHYA4QBsAGkAZABhAAAA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C9apSSvGo4VsUJIG2xCpSSvGo4VsUJzFrrhAEAAAB0wU8A6fv8dcS/TwD1////AAD8dThWxQn1////nWmKagAAAACAFlgBvDL+AoDNAwOdaYpqAAAAAIAVWAFQrYwDAECxCgDATwAUXIpq8IFRAPwBAAA8wE8ADVuKavwBAAAAAAAAEluKauNk0pr8AQAA8IFRAFCtjAMAAAAA/IFRABTATwCgzE8ADLOHawAAAAASW4pqw1qKavwBAAAAAAAAAAAAAAcAAAAAAAAAEbugdgAAAAAHAAAAeMFPAHjBTwAAAgAA/P///wEAAAAAAAAAAAAAAAAAAADwAwAA8MTY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Azvz8det3TwAgEbVq8w8Kogx4TwAbro9qJHhPALq6lGqQNb1qAQAAAIyJuGrwjrlqIPMNCchPc3fwvXMM6Ff+AqSJuGogcw0JIHMNCWx4TwAdgY9qVAa9agAAAACMibhqpIm4aiid64QAAPwIEHpPAOn7/HVgeE8A4P///wAA/HXoV/4C4P///wAAAAAAAAAAAAAAAJABAAAAAAABAAAAAGEAcgBpAGEAbAAAAAAAAAAAAAAAAAAAAAAAAAAAAAAAAAAAABG7oHYAAAAABgAAAMR5TwDEeU8AAAIAAPz///8BAAAAAAAAAAAAAAAAAAAAAAAAAAAAAABoAgAAZHYACAAAAAAlAAAADAAAAAMAAAAYAAAADAAAAAAAAAISAAAADAAAAAEAAAAWAAAADAAAAAgAAABUAAAAVAAAAAoAAAAnAAAAHgAAAEoAAAABAAAAAGBqQlUVM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jAAAARwAAACkAAAA1AAAAewAAABMAAAAhAPAAAAAAAAAAAAAAAIA/AAAAAAAAAAAAAIA/AAAAAAAAAAAAAAAAAAAAAAAAAAAAAAAAAAAAAAAAAAAlAAAADAAAAAAAAIAoAAAADAAAAAQAAABSAAAAcAEAAAQAAADw////AAAAAAAAAAAAAAAAkAEAAAAAAAEAAAAAdABhAGgAbwBtAGEAAAAAAAAAAAAAAAAAAAAAAAAAAAAAAAAAAAAAAAAAAAAAAAAAAAAAAAAAAAAAAAAAAAAAAAAATwDO/Px12HdPAIqLlmrvEAoU4NDdUdh3TwDkgZZqAAAAABcAAAAsn8Zq9IGWarkYCtOUsK4KAKDECcC46AoAAAAAAAAAAAAAAAAgAAAAvAIAAAAAAAABAgIiUwB5AHMAdABlAG0AyJLrhAAAAABweU8A6fv8dcB3TwDw////AAD8dQAAAADw////AAAAAAAAAAAAAAAAkAEAAAAAAAEAAAAAdABhAGgAbwBtAGEAAAAAAAAAAAAAAAAAAAAAAAAAAAAAAAAAEbugdgAAAAAHAAAAJHlPACR5TwAAAgAA/P///wEAAAAAAAAAAAAAAAAAAAAAAAAAAAAAABgWAABkdgAIAAAAACUAAAAMAAAABAAAABgAAAAMAAAAAAAAAhIAAAAMAAAAAQAAAB4AAAAYAAAAKQAAADUAAACkAAAASAAAACUAAAAMAAAABAAAAFQAAACgAAAAKgAAADUAAACiAAAARwAAAAEAAAAAYGpCVRUxQioAAAA1AAAADgAAAEwAAAAAAAAAAAAAAAAAAAD//////////2gAAABSAHUAYgBlAG4AIABSAG8AbQBlAHIAbwAgAFYACgAAAAkAAAAJAAAACAAAAAkAAAAFAAAACgAAAAkAAAAOAAAACAAAAAYAAAAJAAAABQAAAAo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ISAAAADAAAAAEAAAAeAAAAGAAAAAkAAABQAAAA/QAAAF0AAAAlAAAADAAAAAEAAABUAAAA/AAAAAoAAABQAAAAmwAAAFwAAAABAAAAAGBqQlUVMUIKAAAAUAAAAB0AAABMAAAAAAAAAAAAAAAAAAAA//////////+IAAAAUgB1AGIAZQBuACAAQQB1AHIAZQBsAGkAbwAgAFIAbwBtAGUAcgBvACAAVgBhAGwAbABlAGoAbwBzAAAABwAAAAYAAAAGAAAABgAAAAYAAAADAAAABwAAAAYAAAAEAAAABgAAAAIAAAACAAAABgAAAAMAAAAHAAAABgAAAAgAAAAGAAAABAAAAAYAAAADAAAABgAAAAYAAAACAAAAAgAAAAYAAAADAAAABgAAAAU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BtAAAAbAAAAAEAAAAAYGpCVRUxQgoAAABgAAAAEwAAAEwAAAAAAAAAAAAAAAAAAAD//////////3QAAABSAGUAcAByAGUAcwBlAG4AdABhAG4AdABlACAATABlAGcAYQBsAAAABwAAAAYAAAAGAAAABAAAAAYAAAAFAAAABgAAAAYAAAAEAAAABgAAAAYAAAAEAAAABgAAAAMAAAAFAAAABgAAAAYAAAAGAAAAAg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CEgAAAAwAAAABAAAAFgAAAAwAAAAAAAAAVAAAAEgBAAAKAAAAcAAAAPsAAAB8AAAAAQAAAABgakJVFTFCCgAAAHAAAAAqAAAATAAAAAQAAAAJAAAAcAAAAP0AAAB9AAAAoAAAAEYAaQByAG0AYQBkAG8AIABwAG8AcgA6ACAAUgBVAEIARQBOACAAQQBVAFIARQBMAEkATwAgAFIATwBNAEUAUgBPACAAVgBBAEwATABFAEoATwBTAAYAAAACAAAABAAAAAgAAAAGAAAABgAAAAYAAAADAAAABgAAAAYAAAAEAAAABAAAAAMAAAAHAAAABwAAAAYAAAAGAAAABwAAAAMAAAAHAAAABwAAAAcAAAAGAAAABQAAAAQAAAAIAAAAAwAAAAcAAAAIAAAACAAAAAYAAAAHAAAACAAAAAMAAAAGAAAABwAAAAUAAAAFAAAABgAAAAU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2022-10-04T17:59:56Z</cp:lastPrinted>
  <dcterms:created xsi:type="dcterms:W3CDTF">2006-11-30T13:09:28Z</dcterms:created>
  <dcterms:modified xsi:type="dcterms:W3CDTF">2023-03-31T18:48:16Z</dcterms:modified>
</cp:coreProperties>
</file>